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0730" windowHeight="11760"/>
  </bookViews>
  <sheets>
    <sheet name="Лист2" sheetId="2" r:id="rId1"/>
  </sheets>
  <definedNames>
    <definedName name="_xlnm.Print_Titles" localSheetId="0">Лист2!$8:$8</definedName>
    <definedName name="_xlnm.Print_Area" localSheetId="0">Лист2!$A$1:$O$93</definedName>
  </definedNames>
  <calcPr calcId="145621"/>
</workbook>
</file>

<file path=xl/calcChain.xml><?xml version="1.0" encoding="utf-8"?>
<calcChain xmlns="http://schemas.openxmlformats.org/spreadsheetml/2006/main">
  <c r="F24" i="2" l="1"/>
  <c r="H51" i="2" l="1"/>
  <c r="I51" i="2"/>
  <c r="J51" i="2"/>
  <c r="K51" i="2"/>
  <c r="L51" i="2"/>
  <c r="G51" i="2"/>
  <c r="E51" i="2"/>
  <c r="F71" i="2"/>
  <c r="F67" i="2"/>
  <c r="F68" i="2"/>
  <c r="F69" i="2"/>
  <c r="F70" i="2"/>
  <c r="E22" i="2"/>
  <c r="H22" i="2"/>
  <c r="I22" i="2"/>
  <c r="J22" i="2"/>
  <c r="K22" i="2"/>
  <c r="L22" i="2"/>
  <c r="G22" i="2"/>
  <c r="F43" i="2"/>
  <c r="F44" i="2"/>
  <c r="F45" i="2"/>
  <c r="F46" i="2"/>
  <c r="F47" i="2"/>
  <c r="F48" i="2"/>
  <c r="F49" i="2"/>
  <c r="F50" i="2"/>
  <c r="F51" i="2" l="1"/>
  <c r="F22" i="2"/>
  <c r="E89" i="2"/>
  <c r="H89" i="2"/>
  <c r="I89" i="2"/>
  <c r="J89" i="2"/>
  <c r="K89" i="2"/>
  <c r="L89" i="2"/>
  <c r="G89" i="2"/>
  <c r="E87" i="2"/>
  <c r="H87" i="2"/>
  <c r="I87" i="2"/>
  <c r="J87" i="2"/>
  <c r="K87" i="2"/>
  <c r="L87" i="2"/>
  <c r="G87" i="2"/>
  <c r="F83" i="2"/>
  <c r="F84" i="2"/>
  <c r="F85" i="2"/>
  <c r="F86" i="2"/>
  <c r="F82" i="2"/>
  <c r="F81" i="2"/>
  <c r="F80" i="2"/>
  <c r="E79" i="2"/>
  <c r="H79" i="2"/>
  <c r="I79" i="2"/>
  <c r="J79" i="2"/>
  <c r="K79" i="2"/>
  <c r="L79" i="2"/>
  <c r="G79" i="2"/>
  <c r="F78" i="2"/>
  <c r="F77" i="2"/>
  <c r="H76" i="2"/>
  <c r="I76" i="2"/>
  <c r="J76" i="2"/>
  <c r="K76" i="2"/>
  <c r="L76" i="2"/>
  <c r="G76" i="2"/>
  <c r="E76" i="2"/>
  <c r="H72" i="2"/>
  <c r="I72" i="2"/>
  <c r="J72" i="2"/>
  <c r="K72" i="2"/>
  <c r="L72" i="2"/>
  <c r="G72" i="2"/>
  <c r="E72" i="2"/>
  <c r="F52" i="2"/>
  <c r="F23" i="2"/>
  <c r="E9" i="2"/>
  <c r="F11" i="2"/>
  <c r="F10" i="2"/>
  <c r="G9" i="2"/>
  <c r="F89" i="2" l="1"/>
  <c r="G92" i="2"/>
  <c r="F87" i="2"/>
  <c r="F76" i="2"/>
  <c r="F79" i="2"/>
  <c r="F72" i="2"/>
  <c r="E92" i="2"/>
  <c r="I9" i="2"/>
  <c r="I92" i="2" s="1"/>
  <c r="F53" i="2" l="1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12" i="2"/>
  <c r="F13" i="2"/>
  <c r="F14" i="2"/>
  <c r="F15" i="2"/>
  <c r="F16" i="2"/>
  <c r="F17" i="2"/>
  <c r="F18" i="2"/>
  <c r="F19" i="2"/>
  <c r="F20" i="2"/>
  <c r="F21" i="2"/>
  <c r="F73" i="2" l="1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H9" i="2"/>
  <c r="H92" i="2" s="1"/>
  <c r="J9" i="2"/>
  <c r="J92" i="2" s="1"/>
  <c r="K9" i="2"/>
  <c r="L9" i="2"/>
  <c r="L92" i="2" s="1"/>
  <c r="K92" i="2" l="1"/>
  <c r="F9" i="2"/>
  <c r="F92" i="2" s="1"/>
</calcChain>
</file>

<file path=xl/sharedStrings.xml><?xml version="1.0" encoding="utf-8"?>
<sst xmlns="http://schemas.openxmlformats.org/spreadsheetml/2006/main" count="304" uniqueCount="176">
  <si>
    <t>№ з/п</t>
  </si>
  <si>
    <t>Всього</t>
  </si>
  <si>
    <t>у тому числі:</t>
  </si>
  <si>
    <t>кошти державного бюджету</t>
  </si>
  <si>
    <t>обласний бюджет</t>
  </si>
  <si>
    <t>кошти місцевих бюджетів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</si>
  <si>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</si>
  <si>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</si>
  <si>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</si>
  <si>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</si>
  <si>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Інші джерела фінансування *</t>
  </si>
  <si>
    <t>державний фонд регіонального розвитку</t>
  </si>
  <si>
    <t>Освіта</t>
  </si>
  <si>
    <t>Житлове господарство та комунальна інфраструктура</t>
  </si>
  <si>
    <t>Відділ охорони здоров'я, управління житлово-комунального господарства</t>
  </si>
  <si>
    <t>Охорона здоров'я</t>
  </si>
  <si>
    <t>Дорожньо-транспортний комплекс</t>
  </si>
  <si>
    <t>Фізичне виховання та спорт</t>
  </si>
  <si>
    <t>Усього</t>
  </si>
  <si>
    <t>Результативність реалізації проєкту
(характеристика,  потужність відповідних об'єктів)</t>
  </si>
  <si>
    <t xml:space="preserve">Додаток 4 </t>
  </si>
  <si>
    <t>Назва проєкту</t>
  </si>
  <si>
    <t>Термін реалізації проєкту</t>
  </si>
  <si>
    <t>Кошторисна вартість проєкту,
тис.грн</t>
  </si>
  <si>
    <t>5</t>
  </si>
  <si>
    <t>Реконструкція будівлі амбулаторії №7 КНП СМР "Центр первинної медико-санітарної допомоги м.Слов'янськ" за адресою: вул. Донська,5 у м.Слов'янськ Донецької області (з коригуванням)</t>
  </si>
  <si>
    <t>Відповідність Плану заходів з реалізації  у 2021-
2023 роках Стратегії розвитку Донецької області на період 
до 2027 року **  (номер та назва технічного завдання) або стратегії розвитку міста (району, ОТГ)</t>
  </si>
  <si>
    <t>Прим.:*</t>
  </si>
  <si>
    <t>Інші джерела фінансування* - кошти, отримані з інших джерел, не заборонених законодавством.</t>
  </si>
  <si>
    <t>2.9 Модернізація закладів охорони здоров’я, впровадження телемедицини та електронного документообігу</t>
  </si>
  <si>
    <t>Культура і туризм</t>
  </si>
  <si>
    <t xml:space="preserve"> Перелік інвестиційних/інфраструктурних проєктів, реалізація яких пропонується у 2022 році</t>
  </si>
  <si>
    <t>Потреба у фінансуванні на 2022 рік, тис.грн</t>
  </si>
  <si>
    <t>до Програми економічного і соціального розвитку Слов'янської міської територіальної громади на 2022 рік</t>
  </si>
  <si>
    <t>Охорона навколишнього природного середовища</t>
  </si>
  <si>
    <t>Придбання та впровадження установок, обладнання та машин для збору, транспортування, перероблення, знешкодження та складування побутових відходів, відходів розчищення зелених насаджень</t>
  </si>
  <si>
    <t>Ремонт господарчого корпусу загально-терапевтичного відділу №1 КНП СМР "Міська лікарня №1 м.Слов'янська", розташованої за адресою м.Слов'янськ, вул.Василівська,31</t>
  </si>
  <si>
    <t>Капітальний ремонт приміщень амбулаторії № 1 КНП СМР "ЦПМСД м.Слов'янська", розташованої за адресою: вул.Банківська, 85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</si>
  <si>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приміщень амбулаторії № 4 КНП СМР "ЦПМСД м.Слов'янська", розташованої за адресою: вул.Ярослава Мудрого, 14 м.Слов'янськ Донецької області (система пожежної сигналізації, система передачі тривожних повідомлень на пульт пожежного спостереження, системи керування евакуюванням ( в частині систем оповіщення про пожежу і покажчиків напряму евакуювання)</t>
  </si>
  <si>
    <t>Капітальний ремонт КЗ "Центр культури і довкілля м. Слов'янська" за адресою: вул. Вокзальна (Свердлова), 77 м. Слов'янськ, Донецької області (коригування), І та ІІ черги</t>
  </si>
  <si>
    <t>2022 -2024</t>
  </si>
  <si>
    <t>Відділ культури, управління житлово-комунального господарства</t>
  </si>
  <si>
    <t>Капітальний ремонт будівлі  будинку культури сел.Семенівка за адресою: м.Слов'янськ, вул.Весняна,23 (коригування)</t>
  </si>
  <si>
    <t xml:space="preserve">Будівництво спортивного майданчика зі штучним покриттям на території загальноосвітньої школи №9                        за адресою: м.Слов'янськ,     вул.Кутузова, 5
</t>
  </si>
  <si>
    <t>Відділ у справах сім'ї, молоді, фізичної культури та спорту, управління житлово-комунального господарства</t>
  </si>
  <si>
    <t>Реконструкція нежитлової будівлі та споруд під будівлі «КЗ ДЮСШ м.Слов'янськ» за адресою: м.Слов'янськ, вул. Шнурківська, 2</t>
  </si>
  <si>
    <t>Відділ у справах сім'ї, молоді, фізичної культури та спорту, управління житлово-комунального господарства, КЗ "ДЮСШ м.Слов'янська"</t>
  </si>
  <si>
    <t>2.23 Розбудова сучасної спортивної інфраструктури області для підготовки спортсменів</t>
  </si>
  <si>
    <t>Відділ у справах сім'ї, молоді, фізичної культури та спорту, управління житлово-комунального господарства, КЗ "Спортивний клуб за місцем проживання "Культурно-спортивний центр"</t>
  </si>
  <si>
    <t>Капітальний ремонт будівлі ДНЗ №1 по вул. Банківська, 83, м.Слов'янськ, Донецької області (коригування)</t>
  </si>
  <si>
    <t>Відділ освіти, управління житлово - комунального господарства</t>
  </si>
  <si>
    <t>Капітальний ремонт будівлі ДНЗ № 6 по вул. Свободи,11 м. Слов'янськ, Донецької області (коригування)</t>
  </si>
  <si>
    <t>Капітальний ремонт будівлі ДНЗ № 28 по вул. Конєва,1 м. Слов'янськ, Донецької області (коригування)</t>
  </si>
  <si>
    <t>Відділ освіти, управління житлово-комунального господарства</t>
  </si>
  <si>
    <t>Капітальний ремонт ДНЗ №56 за адресою: вул. Ясна, 23, м. Слов'янськ Донецької області (Система пожежної сигналізації. Система оповіщення людей про пожежу та управління евакуацією людей)</t>
  </si>
  <si>
    <t>Удосконалення системи пасажироперевезень електротранспортом в м.Слов'янськ Донецької області, шляхом реконструкції (відновлення) тролейбусного маршруту №5 (коригування)</t>
  </si>
  <si>
    <t>Управління житлово - комунального господарства</t>
  </si>
  <si>
    <t>77 409,387</t>
  </si>
  <si>
    <t>Удосконалення системи пасажироперевезень електротранспортом в м. Слов'янськ Донецької області, шляхом реконструкції (відновлення) тролейбусного маршруту №5 (коригування) (витрати, які не покриваються субвенцією)</t>
  </si>
  <si>
    <t>Капітальний ремонт адміністративної будівлі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</si>
  <si>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профілактичного депо (складських приміщень)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</si>
  <si>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гаражів (боксів)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</si>
  <si>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захисної споруди (протирадіаційного укриття №19452) КП «Слов’янське тролейбусне управління» вул.Ясна, 34, м.Слов`янськ,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</si>
  <si>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дорожнього покриття по вул. Батюка м. Слов'янськ (коригування)</t>
  </si>
  <si>
    <t>Капітальний ремонт залізобетонного мосту через річку Колонтаївка по вулиці Банківській в м. Слов’янськ, Донецька область (коригування)</t>
  </si>
  <si>
    <t>Придбання 10 тролейбусів для комунального підприємства</t>
  </si>
  <si>
    <t>Капітальний ремонт доріг по вул.Криворізька, вул. Олекси Тихого, вул.Сучасна у м.Слов'янськ (коригування)</t>
  </si>
  <si>
    <t>Управління житлово - комунального господарства, ДОДА</t>
  </si>
  <si>
    <t xml:space="preserve">Капітальний ремонт прилеглої території (благоустрій КЛПЗ "Пологовий будинок") за адресою: вул. Університетська, 15 м. Слов'янськ 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</si>
  <si>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</t>
  </si>
  <si>
    <t>Комунальний гуртожиток по вул.Кільцевій, 2а, м. Слов'янськ - капітальний ремонт (модернізація) для розміщення внутрішньо переміщених осіб (коригування) (витрати, які не покриваються субвенцією)</t>
  </si>
  <si>
    <t>Реконструкція будівлі гуртожитку  по вул. Світлодарська, 28 а м. Слов’янськ під житловий будинок</t>
  </si>
  <si>
    <t>Реконструкція самопливного каналізаційного колектора від вул. Університетська до КНС 1А (санація), м. Слов'янськ (коригування)</t>
  </si>
  <si>
    <t>3.18 Оптимізація системи водопостачання та водовідведення міст та районів Донецької області</t>
  </si>
  <si>
    <t>3.10 Створення "Соціальних офісів"</t>
  </si>
  <si>
    <t>Розвиток територіальної громади</t>
  </si>
  <si>
    <t>Реконструкція очисних споруд м.Слов'янськ (коригування)</t>
  </si>
  <si>
    <t>Слов'янська міська військово-цивільна адміністрація Краматорського району Донецької області</t>
  </si>
  <si>
    <t>Донецька ОДА, Слов'янська міська військово-цивільна адміністрація Краматорського району Донецької області, управління житлово-комунального господарства,
КП "АТП 052814"</t>
  </si>
  <si>
    <t>Донецька ОДА, Слов'янська міська військово-цивільна адміністрація Краматорського району Донецької області, КП "Словміськводоканал", КП "СУКС"</t>
  </si>
  <si>
    <t>Реконструкція площі Соборна, м.Слов'янськ, Донецька область (коригування)</t>
  </si>
  <si>
    <t>2.1 Забезпечення доступності дошкільної освіти</t>
  </si>
  <si>
    <t>отремонтовано житловий будинок (підсилено несучі та огороджувальні конструкції)</t>
  </si>
  <si>
    <t>Реконструкція зеленої зони загального користування - бульвар Пушкіна, м.Слов'янськ (коригування)</t>
  </si>
  <si>
    <t>відновлено 17 км мереж, тягова підстанція; встановлена 41 залізобетонна опора, 528 енергозберігаючих світильників; влаштовано 22 зупиночних пункти;</t>
  </si>
  <si>
    <t>встановлена система пожежної сигналізації, системи оповіщення людей про пожежу та управління евакуацією людей</t>
  </si>
  <si>
    <t>улаштовано нове асфальтобетонне покриття протяжністю - 2 213 км</t>
  </si>
  <si>
    <t xml:space="preserve">проведено реконструкцію автомобільної дороги з мостом  - 2,3 км
</t>
  </si>
  <si>
    <t xml:space="preserve">проведено реконструкцію авто-залізничного мосту протяжністю - 72,24 м. 
</t>
  </si>
  <si>
    <t>улаштовано нове асфальтобетонне покриття довжиною - 22,7 м.</t>
  </si>
  <si>
    <t>придбано 10 тролейбусів</t>
  </si>
  <si>
    <t>проведено капітальний ремонт дорожнього покриття - 90524 м², тротуарів - 24733,4 м²</t>
  </si>
  <si>
    <t>створено 15 додаткових місць. Капітально відремонтовано 583,0 м², проведено внутрішньо і зовнішньо оздоблювальні роботи будівлі об'ємом 1865,9 м³</t>
  </si>
  <si>
    <t>створено 15 додаткових місць. Капітально відремонтовано 563,2 м². Проведено внутрішньо і зовнішньо оздоблювальні роботи будівлі об'ємом 2328,89 м³</t>
  </si>
  <si>
    <t>капітально відремонтовано 605,53 м². Проведено внутрішньо і зовнішньо оздоблювальні роботи будівлі об'ємом 2180,0 м³</t>
  </si>
  <si>
    <t>капітально відремонтовано 1211,3 м². Проведено внутрішньо і зовнішньо оздоблювальні роботи будівлі об'ємом 7994,58 м³</t>
  </si>
  <si>
    <t>улаштовано пішохідні доріжки - 564,52 м², встановлено огорожу - 338,1 м.п., проведено заходи з благоустрою газонів - 1009,07 м²</t>
  </si>
  <si>
    <t>проведено благоустрій прилеглої території - 0,125 га</t>
  </si>
  <si>
    <t>встановлена системи киснепостачання  для забезпечення централізованим киснем пацієнтів лікарні</t>
  </si>
  <si>
    <t>замінено систему водопостачання
 та водовідведення, улаштовано нове покриття кровлі - 51,9 м², проведено ремонт робочих приміщень - 140 м²</t>
  </si>
  <si>
    <t>встановлена системи пожежної сигналізації, системи оповіщень про пожежу, управління евакуацією людей, передачі тривожних повідомлень</t>
  </si>
  <si>
    <t>встановлення системи блискавкозахисту</t>
  </si>
  <si>
    <t>встановлена система пожежної сигналізації, система оповіщення про пожежу, система управління евакуацією людейт та передачі тривожних повідомлень</t>
  </si>
  <si>
    <t>встановлена система блискавкозахисту</t>
  </si>
  <si>
    <t>проведено реконструкцію будівлі - 2602,5 м²; замінено   покрівлю - 1760 м²; замінено  вікон - 91 од.</t>
  </si>
  <si>
    <t>збудовано спортивний майданчик зі штучним покриттям - 1 од.,                          площею - 924 м²</t>
  </si>
  <si>
    <t>улаштування покриття з ФЕМ - 600 м²</t>
  </si>
  <si>
    <t>відремонтовано будівлю  площею 3951,9 м²; створено майданчик площею 200 м²  для налагодження взаємодії представників керамічного бізнесу та влади (coworking-центр); відновлено глядацьку залу на 500 місць</t>
  </si>
  <si>
    <t>проведено капітальний ремонт будівлі, замінено покриття покрівлі - 45 м², проведено утеплення фасаду - 447,5 м²</t>
  </si>
  <si>
    <t>відремонтовано 134 житлові кімнати, замінено - 267 м² вікон, проведено теплоізоляцію - 4742,7 м² фасадів</t>
  </si>
  <si>
    <t xml:space="preserve">проведено реконструкцію будівлі полощею - 1489,79 м²; прибудовано 4-й поверх, віремонтовано 23 житлові кімнати </t>
  </si>
  <si>
    <t>реконструйовано площу - 
4 167,9 м²; створено публічний простір  для одночасного розміщення  5 400 відвідувачів; споруджено пам’ятник Михайлу Петренку та встановлено малі архітектурні форми;
проведено реконструкцію чаші діючого фонтану;  облаштувано пункти прокату велосипедів, сегвеїв, роликових ковзанів</t>
  </si>
  <si>
    <t xml:space="preserve">проведено благоустрій території бульвару - 1,9 га;
влаштовано тротуари з плитки ФЕМ - 9,3 км2, покриття з декоративного  гравію 92 м2 з урахуванням потреб для МГН;
встановлено  65  паркових лав та 67  урн для сміття;  
 улаштувано фонтан,  квіткові клумби та зелені насадження; встановлено енергозберігаючі  світильники
</t>
  </si>
  <si>
    <t>відремонтовано приміщення будівлі (кабінет для роботи адміністраторів та зона очікування суб'єктів звернення) для надання адміністративних і соціальних послуг населенню</t>
  </si>
  <si>
    <r>
      <t>вдосконалення системи поводження з побутовими відходами шляхом встановлення 140 контейнерів (V=0,75 м</t>
    </r>
    <r>
      <rPr>
        <vertAlign val="superscript"/>
        <sz val="10"/>
        <color indexed="8"/>
        <rFont val="Times New Roman"/>
        <family val="1"/>
        <charset val="204"/>
      </rPr>
      <t xml:space="preserve">3 </t>
    </r>
    <r>
      <rPr>
        <sz val="10"/>
        <color indexed="8"/>
        <rFont val="Times New Roman"/>
        <family val="1"/>
        <charset val="204"/>
      </rPr>
      <t>) для роздільного збору, придбання техніки в кількості 2 од.</t>
    </r>
  </si>
  <si>
    <t>підвищення ефективності очищення стічних вод до нормативно-очищенних. Запобігання скидів НДО стоків в водойму в кількості 15 тис.м.куб/доб</t>
  </si>
  <si>
    <t xml:space="preserve"> проєкт реалізується в рамках Надзвичайної кредитної програми для відновлення України ЄІБ (ПУЛ 4)</t>
  </si>
  <si>
    <t xml:space="preserve">подано на участь у попередньому конкурсному відборі проєктів за рахунок Програми з відновлення України (ЄІБ) </t>
  </si>
  <si>
    <t>подано на попередній конкурсний відбір проєктів , що можуть реалізовуватися за рахунок коштів ДФРР</t>
  </si>
  <si>
    <t>проєкт реалізується в рамках Надзвичайної кредитної програми для відновлення України ЄІБ (ПУЛ 2а)</t>
  </si>
  <si>
    <t>Автомобільна дорога між Содовим заводом № 1 та № 2 з мостом, м.Слов'янськ - реконструкція (коригування)</t>
  </si>
  <si>
    <t>Капітальний ремонт авто-залізничного мосту через р. Казений Торець у  м.Слов'янськ (на об'єкті "Дорога асфальтобетонна між заводами №1 і №2 1 черга з авто-залізничним мостом через р. Казений Торець") (коригування)</t>
  </si>
  <si>
    <t>Капітальний ремонт ДНЗ №33 за адресою: вул. Вокзальна, 18,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</si>
  <si>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№4 за адресою: вул.Новосодівська,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</si>
  <si>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№8 за адресою: пров. Макаренка, 6а,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</si>
  <si>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№30 за адресою: вул. Василівська, 17,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</si>
  <si>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№70 за адресою: пров. Маломіський, 4,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</si>
  <si>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№24 за адресою: вул. Василівська, 62а,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</si>
  <si>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ДНЗ №54 за адресою: вул. Батюка, 23,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</si>
  <si>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будівлі ДНЗ № 66 по вул. Анатолія Комара,18 м.Слов'янськ, Донецької області (коригування)</t>
  </si>
  <si>
    <t>Реконструкція корпусу терапевтичного відділення №1 КЛПЗ "Міська лікарня №1" за адресою: вул.Василівська,31 м. Слов'янськ, Донецька область (коригування) (витрати, які не покриваються субвенцією)</t>
  </si>
  <si>
    <t>Капітальний ремонт системи киснепостачання головного корпусу  КНП СМР «Міська клінічна лікарня м.Слов'янська» для забезпечення централізованим постачанням кисню за адресою вул. Шевченка, буд.38, м.Слов'янськ, Донецької області</t>
  </si>
  <si>
    <t>Капітальний ремонт будівлі урологічного відділення  КНП СЛОВ'ЯНСЬКОЇ МІСЬКОЇ РАДИ "Міська клінічна лікарня м. Слов'янська" за адресою: вул.Шевченка, 40а,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</si>
  <si>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урологічного відділення КНП СЛОВ'ЯНСЬКОЇ МІСЬКОЇ РАДИ "Міська клінічна лікарня м.Слов'янська" за адресою: вул.Шевченка, 40а, м. Слов'янськ, Донецької області (система блискавкозахисту)</t>
  </si>
  <si>
    <t>Капітальний ремонт будівлі поліклінічного відділення КНП СЛОВ'ЯНСЬКОЇ МІСЬКОЇ РАДИ "Міська клінічна лікарня м. Слов'янська" за адресою: вул.Шевченка, 40, м. 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</si>
  <si>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>Капітальний ремонт будівлі поліклінічного відділення КНП СЛОВ'ЯНСЬКОЇ МІСЬКОЇ РАДИ "Міська клінічна лікарня м.Слов'янська" за адресою: вул.Шевченка, 40, м. Слов'янськ, Донецької області (система блискавкозахисту)</t>
  </si>
  <si>
    <t>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пожежної сигналізації, система оповіщень про пожежу, управління евакуацією людей, передачі тривожних повідомлень)</t>
  </si>
  <si>
    <t xml:space="preserve"> Капітальний ремонт будівлі інфекційного відділення КНП СЛОВ'ЯНСЬКОЇ МІСЬКОЇ РАДИ "Міська клінічна лікарня м.Слов'янська" за адресою: вул.Ярослава Мудрого,24, м.Слов'янськ, Донецької області (система блискавкозахисту)</t>
  </si>
  <si>
    <t>бюджет територіальної громади</t>
  </si>
  <si>
    <t>прибудовано манеж з залами гімнастики і боротьби, роздягальня та класс хореографії. Загальна площа забудови - 1869,29 м². Придбано спортивне обладнання. Побудовано блочно-модульну твердопаливну котельню</t>
  </si>
  <si>
    <t>проведено реконструкцію самопливного колектору -952,2 м.п. Влаштовано 25 залізобетонних каналізаційних колодязів з 76 засувками</t>
  </si>
  <si>
    <t>встановлена система пожежної сигналізації, система оповіщення про пожежу, система управління евакуацією людей та передачі тривожних повідомлень</t>
  </si>
  <si>
    <t>встановлено системи пожежної сигналізації, системи передачі тривожних повідомлень на пульт пожежного спостереження, системи керування евакуюванням (в частині систем оповіщення про пожежу і покажчиків напряму евакуювання)</t>
  </si>
  <si>
    <t>Ремонт приміщення будівлі Билбасівської селищної ради (смт Билбасівка, вул. Центральна, буд. 218) для розміщення віддаленого робочого місця з надання адміністративних та соціальних послуг населенню</t>
  </si>
  <si>
    <t>Капітальний ремонт ЗОШ №1 за адресою: вул. Свободи, 28,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</si>
  <si>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№5 за адресою: вул. Ярослава Мудрого, 4,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</si>
  <si>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№6 за адресою: вул. Гагаріна, 3,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</si>
  <si>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№15 за адресою: вул. Торгова, 8,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</si>
  <si>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№18 за адресою: вул. Підгірна, 242,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</si>
  <si>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ЗОШ №8 за адресою: вул. Торська, 55, м.Слов'янськ Донецької області (Система пожежної сигналізації. Система оповіщення людей про пожежу та управління евакуацією людей)(коригування)</t>
  </si>
  <si>
    <t>Капітальний ремонт  ЗОШ №19  за адресою: вул.Вокзальна, 32, м.Слов'янськ Донецької області (Система пожежної сигналізації. Система оповіщення людей про пожежу та управління евакуацією людей)</t>
  </si>
  <si>
    <t>Капітальний ремонт ЗОШ №4 за адресами: вул. Данила Галицького, 17 та вул. Тихого Олекси, 2, м. 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</si>
  <si>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№7 за адресою: вул. Енергетиків, 24,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</si>
  <si>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встановлена система пожежної сигналізації, система оповіщення людей про пожежу та управління евакуацією людей</t>
  </si>
  <si>
    <t>Капітальний ремонт ЗОШ №9 за адресою: вул. Кутузова, 5,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</si>
  <si>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№10 за адресою: вул.Бульварна, 6,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</si>
  <si>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№11 за адресою: вул. Вокзальна, 22,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</si>
  <si>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ЗЗСО №14 за адресою: вул. Батюка, 20,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</si>
  <si>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№17 за адресою: вул. Олімпійська, 4,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</si>
  <si>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ЗОШ №20 за адресою: вул. Дарвіна, 21, м.Слов'янськ Донецької області (Система пожежної сигналізації. Система оповіщення людей про пожежу та управління евакуацією людей) (коригування)</t>
  </si>
  <si>
    <t>Капітальний ремонт філії №1 Слов'янського опорного ЗЗСО І-ІІІ ступенів за адресою: вул.Лисичанська, 105, м.Слов’янськ Донецької області (Система пожежної сигналізації. Система оповіщення людей про пожежу та управління евакуацією людей)</t>
  </si>
  <si>
    <t xml:space="preserve">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 </t>
  </si>
  <si>
    <t xml:space="preserve"> в рамках проєкту будівництва «Реконструкція корпусу терапевтичного відділення №1 КЛПЗ «Міська лікарня №1» за адресою: вул.Василівська,31 м.Слов'янськ, Донецька область» проєкт реалізується в рамках Надзвичайної кредитної програми для відновлення України ЄІБ (ПУЛ 4)</t>
  </si>
  <si>
    <t xml:space="preserve"> в рамках Субпроєкту будівництва «Комунальний лікувально-профілактичний заклад «Міська лікарня №1» по вул.Василівській, 31, в м.Слов'янську - реконструкція корпусу терапевтичного відділення №1» Надзвичайної кредитної програми для відновлення України (Пул 4)
</t>
  </si>
  <si>
    <t>Удосконалення перинатальної допомоги мешканцям м.Слов'янська шляхом впровадження новітніх технологій (реконструкція) у пологовому будинку, розташованому по вул. Університетській вул.Леніна), 15 м. Слов'янська (коригування)(в т.ч. коригування проєктно-кошторисної документації)</t>
  </si>
  <si>
    <t>реконструйовано головний та допоміжний корпус: підлога - 871,65 м2; стеля - 1573,55м2; покрівля - 155,5 м2 (водопостачання та водовідведення, кондиціонування, вентиляція, опалення, електропостачання</t>
  </si>
  <si>
    <t>Капітальний ремонт будівлі амбулаторії №1 КНП СМР «ЦПМСД м.Слов’янська» за адресою: вул.Банківська ,85 м.Слов’янськ Донецької області (система блискавка захисту)</t>
  </si>
  <si>
    <t>встановлена система блискавка захисту</t>
  </si>
  <si>
    <t>Капітальний ремонт приміщень амбулаторії № 2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</si>
  <si>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кількість будівель, од.</t>
  </si>
  <si>
    <t>Капітальний ремонт будівлі амбулаторії №4 КНП СМР «ЦПМСД м.Слов’янська»за адресою : вул.Я.Мудрого ,14 м.Слов’янськ Донецької області (система блискавказахисту)</t>
  </si>
  <si>
    <t>Капітальний ремонт приміщень амбулаторії №5 КНП СМР «ЦПМСД м.Слов’янська», розташованої за адресою: вул.Генерала Батюка,25 м.Слов’янськ Донецької області (система пожежної сигналізації, система передачі тривожних повідомлень на пульт пожежного спостереження, система керування евакуюванням ( в частині систем оповіщення про пожежу і покажчиків напряму евакуювання)</t>
  </si>
  <si>
    <t>Капітальний ремонт будівлі КНП СМР «Міська лікарня №1 м.Слов’янська», за адресою:провулок Медичний, 2, м.Слов’янськ, Донецької області (система пожежної сигналізації, система керування евакуюванням, система передавання тривожних сповіщень від пожежної автоматики)</t>
  </si>
  <si>
    <t>встановлена система пожежної сигналізації, система керування евакуюванням, система передавання тривожних сповіщень від пожежної автоматики</t>
  </si>
  <si>
    <t>Реконструкція стадіону імені Ю.П.Скиданова комунального закладу «Спортивний клуб за місцем проживання «Культурно-спортивний центр», розташованого по вул.Світлодарська,45, м.Слов'янськ, Донецької області (коригування)(в т.ч. коригування проєктно-кошторисної документації)</t>
  </si>
  <si>
    <t>Капітальний ремонт житлового будинку по вул.Вільна, 9,  м.Слов'янськ (в т.ч. коригування ПКД)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</si>
</sst>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₴_-;\-* #,##0.00\ _₴_-;_-* &quot;-&quot;??\ _₴_-;_-@_-"/>
    <numFmt numFmtId="164" formatCode="#,##0.000"/>
    <numFmt numFmtId="165" formatCode="0.000"/>
    <numFmt numFmtId="166" formatCode="0.0"/>
    <numFmt numFmtId="167" formatCode="#,##0.000_ ;\-#,##0.000\ "/>
  </numFmts>
  <fonts count="2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alibri"/>
      <family val="2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0"/>
      <name val="Calibri"/>
      <family val="2"/>
      <scheme val="minor"/>
    </font>
    <font>
      <sz val="10"/>
      <color rgb="FF00000A"/>
      <name val="Times New Roman"/>
      <family val="1"/>
      <charset val="204"/>
    </font>
    <font>
      <i/>
      <sz val="11"/>
      <color rgb="FF7F7F7F"/>
      <name val="Calibri"/>
      <family val="2"/>
      <charset val="204"/>
      <scheme val="minor"/>
    </font>
    <font>
      <vertAlign val="superscript"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8">
    <xf numFmtId="0" fontId="0" fillId="0" borderId="0"/>
    <xf numFmtId="0" fontId="6" fillId="0" borderId="0"/>
    <xf numFmtId="0" fontId="7" fillId="0" borderId="0"/>
    <xf numFmtId="0" fontId="7" fillId="0" borderId="0"/>
    <xf numFmtId="0" fontId="6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18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1" fillId="0" borderId="1" xfId="1" applyFont="1" applyBorder="1" applyAlignment="1">
      <alignment horizontal="center" vertical="top" wrapText="1"/>
    </xf>
    <xf numFmtId="0" fontId="6" fillId="0" borderId="0" xfId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/>
    </xf>
    <xf numFmtId="0" fontId="14" fillId="0" borderId="0" xfId="0" applyFont="1"/>
    <xf numFmtId="0" fontId="1" fillId="0" borderId="1" xfId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1" fillId="2" borderId="1" xfId="2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0" fontId="11" fillId="0" borderId="1" xfId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49" fontId="12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top"/>
    </xf>
    <xf numFmtId="164" fontId="8" fillId="0" borderId="1" xfId="0" applyNumberFormat="1" applyFont="1" applyBorder="1" applyAlignment="1">
      <alignment horizontal="center" vertical="top" wrapText="1"/>
    </xf>
    <xf numFmtId="0" fontId="3" fillId="0" borderId="0" xfId="0" applyFont="1" applyBorder="1"/>
    <xf numFmtId="164" fontId="1" fillId="0" borderId="1" xfId="2" applyNumberFormat="1" applyFont="1" applyBorder="1" applyAlignment="1">
      <alignment horizontal="center" vertical="top" wrapText="1"/>
    </xf>
    <xf numFmtId="164" fontId="1" fillId="0" borderId="1" xfId="1" applyNumberFormat="1" applyFont="1" applyBorder="1" applyAlignment="1">
      <alignment horizontal="center" vertical="top" wrapText="1"/>
    </xf>
    <xf numFmtId="164" fontId="3" fillId="0" borderId="0" xfId="0" applyNumberFormat="1" applyFont="1" applyBorder="1"/>
    <xf numFmtId="164" fontId="15" fillId="0" borderId="0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164" fontId="4" fillId="0" borderId="1" xfId="1" applyNumberFormat="1" applyFont="1" applyBorder="1" applyAlignment="1">
      <alignment horizontal="center" vertical="top" wrapText="1"/>
    </xf>
    <xf numFmtId="0" fontId="1" fillId="0" borderId="1" xfId="1" applyFont="1" applyFill="1" applyBorder="1" applyAlignment="1">
      <alignment horizontal="left" vertical="top" wrapText="1"/>
    </xf>
    <xf numFmtId="164" fontId="1" fillId="0" borderId="1" xfId="1" applyNumberFormat="1" applyFont="1" applyFill="1" applyBorder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165" fontId="1" fillId="0" borderId="1" xfId="0" applyNumberFormat="1" applyFont="1" applyBorder="1" applyAlignment="1">
      <alignment horizontal="center" vertical="top"/>
    </xf>
    <xf numFmtId="0" fontId="1" fillId="0" borderId="1" xfId="1" applyFont="1" applyBorder="1" applyAlignment="1">
      <alignment horizontal="left" vertical="top" wrapText="1"/>
    </xf>
    <xf numFmtId="166" fontId="1" fillId="0" borderId="1" xfId="4" applyNumberFormat="1" applyFont="1" applyBorder="1" applyAlignment="1">
      <alignment horizontal="center" vertical="top" wrapText="1"/>
    </xf>
    <xf numFmtId="166" fontId="1" fillId="0" borderId="1" xfId="2" applyNumberFormat="1" applyFont="1" applyBorder="1" applyAlignment="1">
      <alignment horizontal="center" vertical="top" wrapText="1"/>
    </xf>
    <xf numFmtId="0" fontId="10" fillId="2" borderId="1" xfId="0" applyFont="1" applyFill="1" applyBorder="1" applyAlignment="1">
      <alignment vertical="top" wrapText="1"/>
    </xf>
    <xf numFmtId="0" fontId="12" fillId="0" borderId="1" xfId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3" fillId="3" borderId="0" xfId="0" applyFont="1" applyFill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167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left" vertical="top" wrapText="1"/>
    </xf>
    <xf numFmtId="2" fontId="1" fillId="0" borderId="0" xfId="6" applyNumberFormat="1" applyFont="1" applyFill="1" applyBorder="1" applyAlignment="1">
      <alignment horizontal="center" vertical="top" wrapText="1"/>
    </xf>
    <xf numFmtId="167" fontId="1" fillId="0" borderId="0" xfId="6" applyNumberFormat="1" applyFont="1" applyFill="1" applyBorder="1" applyAlignment="1">
      <alignment horizontal="center" vertical="top" wrapText="1"/>
    </xf>
    <xf numFmtId="164" fontId="4" fillId="2" borderId="1" xfId="1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9" xfId="1" applyFont="1" applyBorder="1" applyAlignment="1">
      <alignment horizontal="center" vertical="top" wrapText="1"/>
    </xf>
    <xf numFmtId="166" fontId="1" fillId="0" borderId="10" xfId="4" applyNumberFormat="1" applyFont="1" applyBorder="1" applyAlignment="1">
      <alignment horizontal="center" vertical="top" wrapText="1"/>
    </xf>
    <xf numFmtId="164" fontId="1" fillId="0" borderId="10" xfId="1" applyNumberFormat="1" applyFont="1" applyFill="1" applyBorder="1" applyAlignment="1">
      <alignment horizontal="center" vertical="top" wrapText="1"/>
    </xf>
    <xf numFmtId="164" fontId="1" fillId="0" borderId="10" xfId="1" applyNumberFormat="1" applyFont="1" applyBorder="1" applyAlignment="1">
      <alignment horizontal="center" vertical="top" wrapText="1"/>
    </xf>
    <xf numFmtId="0" fontId="1" fillId="0" borderId="10" xfId="1" applyFont="1" applyFill="1" applyBorder="1" applyAlignment="1">
      <alignment horizontal="center" vertical="top" wrapText="1"/>
    </xf>
    <xf numFmtId="0" fontId="1" fillId="0" borderId="11" xfId="1" applyFont="1" applyFill="1" applyBorder="1" applyAlignment="1">
      <alignment horizontal="center" vertical="top" wrapText="1"/>
    </xf>
    <xf numFmtId="0" fontId="1" fillId="0" borderId="8" xfId="1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/>
    </xf>
    <xf numFmtId="165" fontId="1" fillId="0" borderId="2" xfId="0" applyNumberFormat="1" applyFont="1" applyFill="1" applyBorder="1" applyAlignment="1">
      <alignment horizontal="center" vertical="top" wrapText="1"/>
    </xf>
    <xf numFmtId="166" fontId="1" fillId="0" borderId="1" xfId="7" applyNumberFormat="1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4" fontId="9" fillId="0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 applyProtection="1">
      <alignment horizontal="center" vertical="top"/>
      <protection locked="0"/>
    </xf>
    <xf numFmtId="0" fontId="1" fillId="2" borderId="2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/>
    <xf numFmtId="0" fontId="1" fillId="0" borderId="5" xfId="0" applyFont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 wrapText="1"/>
    </xf>
    <xf numFmtId="164" fontId="16" fillId="2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horizontal="center" vertical="top"/>
    </xf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wrapText="1"/>
    </xf>
    <xf numFmtId="164" fontId="16" fillId="0" borderId="0" xfId="0" applyNumberFormat="1" applyFont="1" applyBorder="1"/>
    <xf numFmtId="0" fontId="1" fillId="0" borderId="1" xfId="1" applyFont="1" applyFill="1" applyBorder="1" applyAlignment="1">
      <alignment horizontal="center" vertical="top" wrapText="1"/>
    </xf>
    <xf numFmtId="164" fontId="1" fillId="0" borderId="1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10" fillId="0" borderId="1" xfId="7" applyFont="1" applyBorder="1" applyAlignment="1">
      <alignment horizontal="center" vertical="top" wrapText="1"/>
    </xf>
    <xf numFmtId="164" fontId="22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165" fontId="1" fillId="4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164" fontId="24" fillId="2" borderId="1" xfId="0" applyNumberFormat="1" applyFont="1" applyFill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4" fillId="5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>
      <alignment horizontal="center" vertical="top" wrapText="1"/>
    </xf>
    <xf numFmtId="0" fontId="24" fillId="5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 wrapText="1"/>
    </xf>
    <xf numFmtId="165" fontId="10" fillId="2" borderId="1" xfId="0" applyNumberFormat="1" applyFont="1" applyFill="1" applyBorder="1" applyAlignment="1">
      <alignment horizontal="center" vertical="top"/>
    </xf>
    <xf numFmtId="164" fontId="10" fillId="2" borderId="8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wrapText="1"/>
    </xf>
    <xf numFmtId="0" fontId="24" fillId="5" borderId="1" xfId="0" applyFont="1" applyFill="1" applyBorder="1" applyAlignment="1">
      <alignment vertical="top" wrapText="1"/>
    </xf>
    <xf numFmtId="164" fontId="24" fillId="0" borderId="1" xfId="0" applyNumberFormat="1" applyFont="1" applyFill="1" applyBorder="1" applyAlignment="1">
      <alignment horizontal="center" vertical="top" wrapText="1"/>
    </xf>
    <xf numFmtId="164" fontId="24" fillId="0" borderId="5" xfId="0" applyNumberFormat="1" applyFont="1" applyFill="1" applyBorder="1" applyAlignment="1">
      <alignment horizontal="center" vertical="top" wrapText="1"/>
    </xf>
    <xf numFmtId="165" fontId="24" fillId="5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7" fontId="4" fillId="0" borderId="0" xfId="6" applyNumberFormat="1" applyFont="1" applyFill="1" applyBorder="1" applyAlignment="1">
      <alignment horizontal="center" vertical="top" wrapText="1"/>
    </xf>
    <xf numFmtId="14" fontId="3" fillId="0" borderId="0" xfId="0" applyNumberFormat="1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4" fontId="15" fillId="0" borderId="0" xfId="0" applyNumberFormat="1" applyFont="1" applyFill="1" applyBorder="1" applyAlignment="1">
      <alignment horizontal="center" vertical="top" wrapText="1"/>
    </xf>
    <xf numFmtId="164" fontId="6" fillId="0" borderId="0" xfId="1" applyNumberFormat="1" applyFill="1" applyAlignment="1">
      <alignment horizontal="center" vertical="top"/>
    </xf>
    <xf numFmtId="0" fontId="6" fillId="0" borderId="0" xfId="1" applyFill="1" applyAlignment="1">
      <alignment horizontal="center" vertical="top"/>
    </xf>
    <xf numFmtId="0" fontId="3" fillId="0" borderId="0" xfId="0" applyFont="1" applyFill="1"/>
    <xf numFmtId="14" fontId="23" fillId="0" borderId="0" xfId="0" applyNumberFormat="1" applyFont="1" applyFill="1" applyAlignment="1">
      <alignment horizontal="center" vertical="top"/>
    </xf>
    <xf numFmtId="14" fontId="1" fillId="0" borderId="0" xfId="0" applyNumberFormat="1" applyFont="1" applyFill="1" applyAlignment="1">
      <alignment horizontal="center" vertical="top"/>
    </xf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3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8">
    <cellStyle name="TableStyleLight1" xfId="2"/>
    <cellStyle name="TableStyleLight1 2" xfId="4"/>
    <cellStyle name="Звичайний" xfId="0" builtinId="0"/>
    <cellStyle name="Обычный 2" xfId="1"/>
    <cellStyle name="Обычный 3" xfId="3"/>
    <cellStyle name="Текст пояснення" xfId="7" builtinId="53"/>
    <cellStyle name="Финансовый 2" xfId="5"/>
    <cellStyle name="Фінансовий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04"/>
  <sheetViews>
    <sheetView tabSelected="1" topLeftCell="A88" zoomScaleNormal="100" zoomScaleSheetLayoutView="100" workbookViewId="0">
      <selection activeCell="G99" sqref="G99"/>
    </sheetView>
  </sheetViews>
  <sheetFormatPr defaultColWidth="9" defaultRowHeight="12.75" x14ac:dyDescent="0.2"/>
  <cols>
    <col min="1" max="1" width="6.7109375" style="2" customWidth="1"/>
    <col min="2" max="2" width="31.5703125" style="1" customWidth="1"/>
    <col min="3" max="3" width="8.85546875" style="2" customWidth="1"/>
    <col min="4" max="4" width="14.28515625" style="89" customWidth="1"/>
    <col min="5" max="5" width="15.42578125" style="1" customWidth="1"/>
    <col min="6" max="6" width="13.5703125" style="1" customWidth="1"/>
    <col min="7" max="7" width="12.85546875" style="1" customWidth="1"/>
    <col min="8" max="8" width="12.28515625" style="1" customWidth="1"/>
    <col min="9" max="9" width="13" style="1" customWidth="1"/>
    <col min="10" max="10" width="12.42578125" style="1" customWidth="1"/>
    <col min="11" max="11" width="12.28515625" style="1" customWidth="1"/>
    <col min="12" max="12" width="12.85546875" style="1" customWidth="1"/>
    <col min="13" max="13" width="22.85546875" style="126" customWidth="1"/>
    <col min="14" max="14" width="15.7109375" style="1" customWidth="1"/>
    <col min="15" max="15" width="21.42578125" style="1" customWidth="1"/>
    <col min="16" max="16" width="9.85546875" style="1" bestFit="1" customWidth="1"/>
    <col min="17" max="17" width="11" style="1" bestFit="1" customWidth="1"/>
    <col min="18" max="19" width="9.85546875" style="1" bestFit="1" customWidth="1"/>
    <col min="20" max="16384" width="9" style="1"/>
  </cols>
  <sheetData>
    <row r="1" spans="1:18" ht="15" customHeight="1" x14ac:dyDescent="0.2">
      <c r="L1" s="167" t="s">
        <v>20</v>
      </c>
      <c r="M1" s="166"/>
      <c r="N1" s="166"/>
      <c r="O1" s="166"/>
    </row>
    <row r="2" spans="1:18" ht="25.5" customHeight="1" x14ac:dyDescent="0.2">
      <c r="L2" s="179" t="s">
        <v>33</v>
      </c>
      <c r="M2" s="179"/>
      <c r="N2" s="179"/>
      <c r="O2" s="179"/>
    </row>
    <row r="3" spans="1:18" s="21" customFormat="1" ht="21.75" customHeight="1" x14ac:dyDescent="0.25">
      <c r="A3" s="180" t="s">
        <v>31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</row>
    <row r="4" spans="1:18" s="2" customFormat="1" x14ac:dyDescent="0.25">
      <c r="A4" s="182" t="s">
        <v>0</v>
      </c>
      <c r="B4" s="182" t="s">
        <v>21</v>
      </c>
      <c r="C4" s="172" t="s">
        <v>22</v>
      </c>
      <c r="D4" s="172" t="s">
        <v>6</v>
      </c>
      <c r="E4" s="172" t="s">
        <v>23</v>
      </c>
      <c r="F4" s="175" t="s">
        <v>32</v>
      </c>
      <c r="G4" s="175"/>
      <c r="H4" s="175"/>
      <c r="I4" s="175"/>
      <c r="J4" s="175"/>
      <c r="K4" s="175"/>
      <c r="L4" s="175"/>
      <c r="M4" s="176" t="s">
        <v>19</v>
      </c>
      <c r="N4" s="176" t="s">
        <v>26</v>
      </c>
      <c r="O4" s="176" t="s">
        <v>7</v>
      </c>
    </row>
    <row r="5" spans="1:18" s="2" customFormat="1" x14ac:dyDescent="0.25">
      <c r="A5" s="182"/>
      <c r="B5" s="182"/>
      <c r="C5" s="173"/>
      <c r="D5" s="173"/>
      <c r="E5" s="173"/>
      <c r="F5" s="181" t="s">
        <v>1</v>
      </c>
      <c r="G5" s="182" t="s">
        <v>2</v>
      </c>
      <c r="H5" s="182"/>
      <c r="I5" s="182"/>
      <c r="J5" s="182"/>
      <c r="K5" s="182"/>
      <c r="L5" s="182"/>
      <c r="M5" s="177"/>
      <c r="N5" s="177"/>
      <c r="O5" s="177"/>
    </row>
    <row r="6" spans="1:18" s="2" customFormat="1" x14ac:dyDescent="0.25">
      <c r="A6" s="182"/>
      <c r="B6" s="182"/>
      <c r="C6" s="173"/>
      <c r="D6" s="173"/>
      <c r="E6" s="173"/>
      <c r="F6" s="181"/>
      <c r="G6" s="183" t="s">
        <v>3</v>
      </c>
      <c r="H6" s="184"/>
      <c r="I6" s="184"/>
      <c r="J6" s="183" t="s">
        <v>5</v>
      </c>
      <c r="K6" s="184"/>
      <c r="L6" s="172" t="s">
        <v>10</v>
      </c>
      <c r="M6" s="177"/>
      <c r="N6" s="177"/>
      <c r="O6" s="177"/>
    </row>
    <row r="7" spans="1:18" s="2" customFormat="1" ht="145.5" customHeight="1" x14ac:dyDescent="0.25">
      <c r="A7" s="182"/>
      <c r="B7" s="182"/>
      <c r="C7" s="174"/>
      <c r="D7" s="174"/>
      <c r="E7" s="174"/>
      <c r="F7" s="181"/>
      <c r="G7" s="60" t="s">
        <v>11</v>
      </c>
      <c r="H7" s="60" t="s">
        <v>9</v>
      </c>
      <c r="I7" s="60" t="s">
        <v>8</v>
      </c>
      <c r="J7" s="60" t="s">
        <v>4</v>
      </c>
      <c r="K7" s="60" t="s">
        <v>138</v>
      </c>
      <c r="L7" s="174"/>
      <c r="M7" s="178"/>
      <c r="N7" s="178"/>
      <c r="O7" s="178"/>
    </row>
    <row r="8" spans="1:18" x14ac:dyDescent="0.2">
      <c r="A8" s="60">
        <v>1</v>
      </c>
      <c r="B8" s="60">
        <v>2</v>
      </c>
      <c r="C8" s="60">
        <v>3</v>
      </c>
      <c r="D8" s="79">
        <v>4</v>
      </c>
      <c r="E8" s="60">
        <v>5</v>
      </c>
      <c r="F8" s="60">
        <v>6</v>
      </c>
      <c r="G8" s="60">
        <v>7</v>
      </c>
      <c r="H8" s="60">
        <v>8</v>
      </c>
      <c r="I8" s="60">
        <v>9</v>
      </c>
      <c r="J8" s="60">
        <v>10</v>
      </c>
      <c r="K8" s="60">
        <v>11</v>
      </c>
      <c r="L8" s="60">
        <v>12</v>
      </c>
      <c r="M8" s="8">
        <v>13</v>
      </c>
      <c r="N8" s="60">
        <v>14</v>
      </c>
      <c r="O8" s="60">
        <v>15</v>
      </c>
    </row>
    <row r="9" spans="1:18" s="2" customFormat="1" x14ac:dyDescent="0.25">
      <c r="A9" s="36">
        <v>1</v>
      </c>
      <c r="B9" s="36" t="s">
        <v>16</v>
      </c>
      <c r="C9" s="36"/>
      <c r="D9" s="36"/>
      <c r="E9" s="39">
        <f>SUM(E10:E21)</f>
        <v>418417.16500000004</v>
      </c>
      <c r="F9" s="39">
        <f>G9+H9+I9+J9+K9+L9</f>
        <v>557209.98089999997</v>
      </c>
      <c r="G9" s="39">
        <f t="shared" ref="G9:L9" si="0">SUM(G10:G21)</f>
        <v>0</v>
      </c>
      <c r="H9" s="39">
        <f t="shared" si="0"/>
        <v>0</v>
      </c>
      <c r="I9" s="39">
        <f t="shared" si="0"/>
        <v>270281.81949999998</v>
      </c>
      <c r="J9" s="39">
        <f t="shared" si="0"/>
        <v>285501.75300000003</v>
      </c>
      <c r="K9" s="39">
        <f t="shared" si="0"/>
        <v>1426.4084</v>
      </c>
      <c r="L9" s="39">
        <f t="shared" si="0"/>
        <v>0</v>
      </c>
      <c r="M9" s="8"/>
      <c r="N9" s="8"/>
      <c r="O9" s="8"/>
      <c r="Q9" s="37"/>
    </row>
    <row r="10" spans="1:18" s="13" customFormat="1" ht="89.25" x14ac:dyDescent="0.25">
      <c r="A10" s="3">
        <v>1</v>
      </c>
      <c r="B10" s="4" t="s">
        <v>55</v>
      </c>
      <c r="C10" s="8">
        <v>2022</v>
      </c>
      <c r="D10" s="97" t="s">
        <v>56</v>
      </c>
      <c r="E10" s="101" t="s">
        <v>57</v>
      </c>
      <c r="F10" s="11">
        <f>G10+H10+I10+J10+K10+L10</f>
        <v>51373.1495</v>
      </c>
      <c r="G10" s="11"/>
      <c r="H10" s="11"/>
      <c r="I10" s="5">
        <v>51373.1495</v>
      </c>
      <c r="J10" s="11"/>
      <c r="K10" s="11"/>
      <c r="L10" s="11"/>
      <c r="M10" s="168" t="s">
        <v>84</v>
      </c>
      <c r="N10" s="170"/>
      <c r="O10" s="3" t="s">
        <v>116</v>
      </c>
    </row>
    <row r="11" spans="1:18" s="13" customFormat="1" ht="102" x14ac:dyDescent="0.25">
      <c r="A11" s="3">
        <v>2</v>
      </c>
      <c r="B11" s="29" t="s">
        <v>58</v>
      </c>
      <c r="C11" s="8">
        <v>2022</v>
      </c>
      <c r="D11" s="98" t="s">
        <v>56</v>
      </c>
      <c r="E11" s="11"/>
      <c r="F11" s="11">
        <f>G11+H11+I11+J11+K11+L11</f>
        <v>700</v>
      </c>
      <c r="G11" s="30"/>
      <c r="H11" s="11"/>
      <c r="I11" s="30"/>
      <c r="J11" s="11"/>
      <c r="K11" s="11">
        <v>700</v>
      </c>
      <c r="L11" s="11"/>
      <c r="M11" s="169"/>
      <c r="N11" s="171"/>
      <c r="O11" s="3"/>
      <c r="Q11" s="156"/>
      <c r="R11" s="33"/>
    </row>
    <row r="12" spans="1:18" s="13" customFormat="1" ht="102" x14ac:dyDescent="0.25">
      <c r="A12" s="3">
        <v>3</v>
      </c>
      <c r="B12" s="102" t="s">
        <v>59</v>
      </c>
      <c r="C12" s="8">
        <v>2022</v>
      </c>
      <c r="D12" s="57" t="s">
        <v>56</v>
      </c>
      <c r="E12" s="103">
        <v>384.26900000000001</v>
      </c>
      <c r="F12" s="11">
        <f t="shared" ref="F12:F21" si="1">G12+H12+I12+J12+K12+L12</f>
        <v>362.47340000000003</v>
      </c>
      <c r="G12" s="30"/>
      <c r="H12" s="11"/>
      <c r="I12" s="30"/>
      <c r="J12" s="11"/>
      <c r="K12" s="103">
        <v>362.47340000000003</v>
      </c>
      <c r="L12" s="11"/>
      <c r="M12" s="7" t="s">
        <v>85</v>
      </c>
      <c r="N12" s="51"/>
      <c r="O12" s="3"/>
      <c r="Q12" s="33"/>
      <c r="R12" s="33"/>
    </row>
    <row r="13" spans="1:18" s="13" customFormat="1" ht="114.75" x14ac:dyDescent="0.25">
      <c r="A13" s="3">
        <v>4</v>
      </c>
      <c r="B13" s="102" t="s">
        <v>60</v>
      </c>
      <c r="C13" s="8">
        <v>2022</v>
      </c>
      <c r="D13" s="57" t="s">
        <v>56</v>
      </c>
      <c r="E13" s="103">
        <v>272.40499999999997</v>
      </c>
      <c r="F13" s="11">
        <f t="shared" si="1"/>
        <v>250.52059999999997</v>
      </c>
      <c r="G13" s="30"/>
      <c r="H13" s="11"/>
      <c r="I13" s="30"/>
      <c r="J13" s="11"/>
      <c r="K13" s="103">
        <v>250.52059999999997</v>
      </c>
      <c r="L13" s="11"/>
      <c r="M13" s="7" t="s">
        <v>85</v>
      </c>
      <c r="N13" s="51"/>
      <c r="O13" s="3"/>
      <c r="Q13" s="33"/>
      <c r="R13" s="33"/>
    </row>
    <row r="14" spans="1:18" s="13" customFormat="1" ht="102" x14ac:dyDescent="0.25">
      <c r="A14" s="3">
        <v>5</v>
      </c>
      <c r="B14" s="102" t="s">
        <v>61</v>
      </c>
      <c r="C14" s="8">
        <v>2022</v>
      </c>
      <c r="D14" s="57" t="s">
        <v>56</v>
      </c>
      <c r="E14" s="103">
        <v>80.992000000000004</v>
      </c>
      <c r="F14" s="11">
        <f t="shared" si="1"/>
        <v>75.22120000000001</v>
      </c>
      <c r="G14" s="30"/>
      <c r="H14" s="11"/>
      <c r="I14" s="30"/>
      <c r="J14" s="11"/>
      <c r="K14" s="103">
        <v>75.22120000000001</v>
      </c>
      <c r="L14" s="11"/>
      <c r="M14" s="7" t="s">
        <v>85</v>
      </c>
      <c r="N14" s="51"/>
      <c r="O14" s="3"/>
      <c r="Q14" s="33"/>
      <c r="R14" s="33"/>
    </row>
    <row r="15" spans="1:18" s="13" customFormat="1" ht="114.75" x14ac:dyDescent="0.25">
      <c r="A15" s="3">
        <v>6</v>
      </c>
      <c r="B15" s="102" t="s">
        <v>62</v>
      </c>
      <c r="C15" s="8">
        <v>2022</v>
      </c>
      <c r="D15" s="57" t="s">
        <v>56</v>
      </c>
      <c r="E15" s="103">
        <v>42.302</v>
      </c>
      <c r="F15" s="11">
        <f t="shared" si="1"/>
        <v>38.193199999999997</v>
      </c>
      <c r="G15" s="30"/>
      <c r="H15" s="11"/>
      <c r="I15" s="30"/>
      <c r="J15" s="11"/>
      <c r="K15" s="103">
        <v>38.193199999999997</v>
      </c>
      <c r="L15" s="11"/>
      <c r="M15" s="7" t="s">
        <v>85</v>
      </c>
      <c r="N15" s="51"/>
      <c r="O15" s="3"/>
      <c r="Q15" s="33"/>
      <c r="R15" s="33"/>
    </row>
    <row r="16" spans="1:18" s="13" customFormat="1" ht="76.5" x14ac:dyDescent="0.25">
      <c r="A16" s="3">
        <v>7</v>
      </c>
      <c r="B16" s="29" t="s">
        <v>63</v>
      </c>
      <c r="C16" s="8">
        <v>2022</v>
      </c>
      <c r="D16" s="98" t="s">
        <v>56</v>
      </c>
      <c r="E16" s="104">
        <v>31065.834999999999</v>
      </c>
      <c r="F16" s="11">
        <f t="shared" si="1"/>
        <v>30924.960999999999</v>
      </c>
      <c r="G16" s="30"/>
      <c r="H16" s="11"/>
      <c r="I16" s="11">
        <v>30924.960999999999</v>
      </c>
      <c r="J16" s="11"/>
      <c r="K16" s="11"/>
      <c r="L16" s="11"/>
      <c r="M16" s="7" t="s">
        <v>86</v>
      </c>
      <c r="N16" s="100"/>
      <c r="O16" s="3" t="s">
        <v>117</v>
      </c>
      <c r="Q16" s="33"/>
      <c r="R16" s="33"/>
    </row>
    <row r="17" spans="1:19" s="13" customFormat="1" ht="76.5" x14ac:dyDescent="0.25">
      <c r="A17" s="3">
        <v>8</v>
      </c>
      <c r="B17" s="105" t="s">
        <v>120</v>
      </c>
      <c r="C17" s="8">
        <v>2022</v>
      </c>
      <c r="D17" s="98" t="s">
        <v>56</v>
      </c>
      <c r="E17" s="106">
        <v>42390.756999999998</v>
      </c>
      <c r="F17" s="11">
        <f t="shared" si="1"/>
        <v>41790.769999999997</v>
      </c>
      <c r="G17" s="30"/>
      <c r="H17" s="11"/>
      <c r="I17" s="11">
        <v>41790.769999999997</v>
      </c>
      <c r="J17" s="11"/>
      <c r="K17" s="11"/>
      <c r="L17" s="11"/>
      <c r="M17" s="8" t="s">
        <v>87</v>
      </c>
      <c r="N17" s="100"/>
      <c r="O17" s="3" t="s">
        <v>117</v>
      </c>
      <c r="Q17" s="33"/>
      <c r="R17" s="33"/>
    </row>
    <row r="18" spans="1:19" s="13" customFormat="1" ht="89.25" x14ac:dyDescent="0.25">
      <c r="A18" s="3">
        <v>9</v>
      </c>
      <c r="B18" s="4" t="s">
        <v>121</v>
      </c>
      <c r="C18" s="8">
        <v>2022</v>
      </c>
      <c r="D18" s="98" t="s">
        <v>56</v>
      </c>
      <c r="E18" s="104">
        <v>41271.94</v>
      </c>
      <c r="F18" s="11">
        <f t="shared" si="1"/>
        <v>40824.885999999999</v>
      </c>
      <c r="G18" s="30"/>
      <c r="H18" s="11"/>
      <c r="I18" s="11">
        <v>40824.885999999999</v>
      </c>
      <c r="J18" s="11"/>
      <c r="K18" s="11"/>
      <c r="L18" s="11"/>
      <c r="M18" s="8" t="s">
        <v>88</v>
      </c>
      <c r="N18" s="100"/>
      <c r="O18" s="3" t="s">
        <v>117</v>
      </c>
      <c r="Q18" s="33"/>
      <c r="R18" s="33"/>
    </row>
    <row r="19" spans="1:19" s="135" customFormat="1" ht="76.5" x14ac:dyDescent="0.25">
      <c r="A19" s="7">
        <v>10</v>
      </c>
      <c r="B19" s="81" t="s">
        <v>64</v>
      </c>
      <c r="C19" s="7">
        <v>2022</v>
      </c>
      <c r="D19" s="132" t="s">
        <v>56</v>
      </c>
      <c r="E19" s="101">
        <v>15971.977000000001</v>
      </c>
      <c r="F19" s="11">
        <f t="shared" si="1"/>
        <v>15668.053</v>
      </c>
      <c r="G19" s="133"/>
      <c r="H19" s="101"/>
      <c r="I19" s="101">
        <v>15668.053</v>
      </c>
      <c r="J19" s="101"/>
      <c r="K19" s="101"/>
      <c r="L19" s="101"/>
      <c r="M19" s="7" t="s">
        <v>89</v>
      </c>
      <c r="N19" s="134"/>
      <c r="O19" s="7" t="s">
        <v>117</v>
      </c>
      <c r="P19" s="164"/>
      <c r="Q19" s="157"/>
      <c r="R19" s="157"/>
    </row>
    <row r="20" spans="1:19" s="13" customFormat="1" ht="76.5" x14ac:dyDescent="0.25">
      <c r="A20" s="3">
        <v>11</v>
      </c>
      <c r="B20" s="4" t="s">
        <v>65</v>
      </c>
      <c r="C20" s="8">
        <v>2022</v>
      </c>
      <c r="D20" s="98" t="s">
        <v>56</v>
      </c>
      <c r="E20" s="11"/>
      <c r="F20" s="11">
        <f t="shared" si="1"/>
        <v>89700</v>
      </c>
      <c r="G20" s="30"/>
      <c r="H20" s="11"/>
      <c r="I20" s="11">
        <v>89700</v>
      </c>
      <c r="J20" s="11"/>
      <c r="K20" s="11"/>
      <c r="L20" s="11"/>
      <c r="M20" s="8" t="s">
        <v>90</v>
      </c>
      <c r="N20" s="100"/>
      <c r="O20" s="3" t="s">
        <v>117</v>
      </c>
      <c r="Q20" s="33"/>
      <c r="R20" s="33"/>
    </row>
    <row r="21" spans="1:19" s="13" customFormat="1" ht="63.75" x14ac:dyDescent="0.2">
      <c r="A21" s="109">
        <v>12</v>
      </c>
      <c r="B21" s="58" t="s">
        <v>66</v>
      </c>
      <c r="C21" s="107">
        <v>2022</v>
      </c>
      <c r="D21" s="8" t="s">
        <v>67</v>
      </c>
      <c r="E21" s="27">
        <v>286936.68800000002</v>
      </c>
      <c r="F21" s="11">
        <f t="shared" si="1"/>
        <v>285501.75300000003</v>
      </c>
      <c r="G21" s="108"/>
      <c r="H21" s="108"/>
      <c r="I21" s="108"/>
      <c r="J21" s="27">
        <v>285501.75300000003</v>
      </c>
      <c r="K21" s="27"/>
      <c r="L21" s="27"/>
      <c r="M21" s="8" t="s">
        <v>91</v>
      </c>
      <c r="N21" s="108"/>
      <c r="O21" s="3"/>
      <c r="Q21" s="33"/>
      <c r="R21" s="33"/>
    </row>
    <row r="22" spans="1:19" s="2" customFormat="1" ht="15" customHeight="1" x14ac:dyDescent="0.25">
      <c r="A22" s="35">
        <v>2</v>
      </c>
      <c r="B22" s="35" t="s">
        <v>12</v>
      </c>
      <c r="C22" s="8"/>
      <c r="D22" s="8"/>
      <c r="E22" s="30">
        <f>SUM(E23:E50)</f>
        <v>96376.515999999989</v>
      </c>
      <c r="F22" s="30">
        <f>G22+H22+I22+J22+K22+L22</f>
        <v>78705.93299999999</v>
      </c>
      <c r="G22" s="30">
        <f t="shared" ref="G22:L22" si="2">SUM(G23:G50)</f>
        <v>0</v>
      </c>
      <c r="H22" s="30">
        <f t="shared" si="2"/>
        <v>0</v>
      </c>
      <c r="I22" s="30">
        <f t="shared" si="2"/>
        <v>0</v>
      </c>
      <c r="J22" s="30">
        <f t="shared" si="2"/>
        <v>0</v>
      </c>
      <c r="K22" s="30">
        <f t="shared" si="2"/>
        <v>15843.376999999997</v>
      </c>
      <c r="L22" s="30">
        <f t="shared" si="2"/>
        <v>62862.555999999997</v>
      </c>
      <c r="M22" s="8"/>
      <c r="N22" s="8"/>
      <c r="O22" s="8"/>
      <c r="Q22" s="158"/>
      <c r="R22" s="159"/>
    </row>
    <row r="23" spans="1:19" s="13" customFormat="1" ht="89.25" x14ac:dyDescent="0.25">
      <c r="A23" s="14">
        <v>1</v>
      </c>
      <c r="B23" s="9" t="s">
        <v>49</v>
      </c>
      <c r="C23" s="8">
        <v>2022</v>
      </c>
      <c r="D23" s="8" t="s">
        <v>50</v>
      </c>
      <c r="E23" s="27">
        <v>10352.531999999999</v>
      </c>
      <c r="F23" s="11">
        <f>G23+H23+I23+J23+K23+L23</f>
        <v>10218.227000000001</v>
      </c>
      <c r="G23" s="27"/>
      <c r="H23" s="27"/>
      <c r="I23" s="27"/>
      <c r="J23" s="27"/>
      <c r="K23" s="11">
        <v>1021.823</v>
      </c>
      <c r="L23" s="27">
        <v>9196.4040000000005</v>
      </c>
      <c r="M23" s="12" t="s">
        <v>92</v>
      </c>
      <c r="N23" s="8" t="s">
        <v>81</v>
      </c>
      <c r="O23" s="3" t="s">
        <v>118</v>
      </c>
      <c r="Q23" s="33"/>
      <c r="R23" s="33"/>
    </row>
    <row r="24" spans="1:19" s="13" customFormat="1" ht="89.25" x14ac:dyDescent="0.25">
      <c r="A24" s="14">
        <v>2</v>
      </c>
      <c r="B24" s="9" t="s">
        <v>51</v>
      </c>
      <c r="C24" s="8">
        <v>2022</v>
      </c>
      <c r="D24" s="8" t="s">
        <v>50</v>
      </c>
      <c r="E24" s="27">
        <v>30904.901999999998</v>
      </c>
      <c r="F24" s="11">
        <f>G24+H24+I24+J24+K24+L24</f>
        <v>30408.655999999999</v>
      </c>
      <c r="G24" s="31"/>
      <c r="H24" s="24"/>
      <c r="I24" s="24"/>
      <c r="J24" s="24"/>
      <c r="K24" s="11">
        <v>3000</v>
      </c>
      <c r="L24" s="31">
        <v>27408.655999999999</v>
      </c>
      <c r="M24" s="12" t="s">
        <v>93</v>
      </c>
      <c r="N24" s="8" t="s">
        <v>81</v>
      </c>
      <c r="O24" s="3" t="s">
        <v>118</v>
      </c>
      <c r="P24" s="156"/>
      <c r="Q24" s="33"/>
      <c r="R24" s="33"/>
    </row>
    <row r="25" spans="1:19" s="13" customFormat="1" ht="76.5" x14ac:dyDescent="0.25">
      <c r="A25" s="14">
        <v>3</v>
      </c>
      <c r="B25" s="9" t="s">
        <v>52</v>
      </c>
      <c r="C25" s="8">
        <v>2022</v>
      </c>
      <c r="D25" s="8" t="s">
        <v>50</v>
      </c>
      <c r="E25" s="27">
        <v>12966.618</v>
      </c>
      <c r="F25" s="11">
        <f t="shared" ref="F25:F50" si="3">G25+H25+I25+J25+K25+L25</f>
        <v>12789.025</v>
      </c>
      <c r="G25" s="31"/>
      <c r="H25" s="24"/>
      <c r="I25" s="24"/>
      <c r="J25" s="24"/>
      <c r="K25" s="11">
        <v>1278.903</v>
      </c>
      <c r="L25" s="11">
        <v>11510.121999999999</v>
      </c>
      <c r="M25" s="12" t="s">
        <v>94</v>
      </c>
      <c r="N25" s="8" t="s">
        <v>81</v>
      </c>
      <c r="O25" s="3" t="s">
        <v>118</v>
      </c>
      <c r="P25" s="33"/>
      <c r="Q25" s="38"/>
      <c r="R25" s="33"/>
    </row>
    <row r="26" spans="1:19" s="13" customFormat="1" ht="67.5" customHeight="1" x14ac:dyDescent="0.25">
      <c r="A26" s="14">
        <v>4</v>
      </c>
      <c r="B26" s="9" t="s">
        <v>129</v>
      </c>
      <c r="C26" s="8">
        <v>2022</v>
      </c>
      <c r="D26" s="8" t="s">
        <v>53</v>
      </c>
      <c r="E26" s="27">
        <v>17937.148000000001</v>
      </c>
      <c r="F26" s="11">
        <f t="shared" si="3"/>
        <v>17747.374</v>
      </c>
      <c r="G26" s="31"/>
      <c r="H26" s="24"/>
      <c r="I26" s="24"/>
      <c r="J26" s="24"/>
      <c r="K26" s="11">
        <v>3000</v>
      </c>
      <c r="L26" s="11">
        <v>14747.374</v>
      </c>
      <c r="M26" s="12" t="s">
        <v>95</v>
      </c>
      <c r="N26" s="8" t="s">
        <v>81</v>
      </c>
      <c r="O26" s="3" t="s">
        <v>118</v>
      </c>
      <c r="P26" s="156"/>
      <c r="Q26" s="33"/>
      <c r="R26" s="38"/>
      <c r="S26" s="49"/>
    </row>
    <row r="27" spans="1:19" s="13" customFormat="1" ht="96" customHeight="1" x14ac:dyDescent="0.25">
      <c r="A27" s="14">
        <v>5</v>
      </c>
      <c r="B27" s="9" t="s">
        <v>151</v>
      </c>
      <c r="C27" s="8">
        <v>2022</v>
      </c>
      <c r="D27" s="8" t="s">
        <v>53</v>
      </c>
      <c r="E27" s="54">
        <v>1236.241</v>
      </c>
      <c r="F27" s="11">
        <f t="shared" si="3"/>
        <v>157.87</v>
      </c>
      <c r="G27" s="54"/>
      <c r="H27" s="54"/>
      <c r="I27" s="54"/>
      <c r="J27" s="54"/>
      <c r="K27" s="54">
        <v>157.87</v>
      </c>
      <c r="L27" s="54"/>
      <c r="M27" s="7" t="s">
        <v>85</v>
      </c>
      <c r="N27" s="8"/>
      <c r="O27" s="8"/>
      <c r="P27" s="156"/>
      <c r="Q27" s="33"/>
      <c r="R27" s="33"/>
    </row>
    <row r="28" spans="1:19" s="13" customFormat="1" ht="89.25" x14ac:dyDescent="0.25">
      <c r="A28" s="14">
        <v>6</v>
      </c>
      <c r="B28" s="93" t="s">
        <v>144</v>
      </c>
      <c r="C28" s="8">
        <v>2022</v>
      </c>
      <c r="D28" s="8" t="s">
        <v>53</v>
      </c>
      <c r="E28" s="6">
        <v>1142.4780000000001</v>
      </c>
      <c r="F28" s="11">
        <f t="shared" si="3"/>
        <v>137.774</v>
      </c>
      <c r="G28" s="6"/>
      <c r="H28" s="54"/>
      <c r="I28" s="6"/>
      <c r="J28" s="6"/>
      <c r="K28" s="54">
        <v>137.774</v>
      </c>
      <c r="L28" s="54"/>
      <c r="M28" s="7" t="s">
        <v>85</v>
      </c>
      <c r="N28" s="8"/>
      <c r="O28" s="8"/>
      <c r="P28" s="156"/>
      <c r="Q28" s="33"/>
      <c r="R28" s="33"/>
      <c r="S28" s="52"/>
    </row>
    <row r="29" spans="1:19" s="13" customFormat="1" ht="89.25" x14ac:dyDescent="0.25">
      <c r="A29" s="14">
        <v>7</v>
      </c>
      <c r="B29" s="94" t="s">
        <v>145</v>
      </c>
      <c r="C29" s="8">
        <v>2022</v>
      </c>
      <c r="D29" s="8" t="s">
        <v>53</v>
      </c>
      <c r="E29" s="96">
        <v>1167.2370000000001</v>
      </c>
      <c r="F29" s="11">
        <f t="shared" si="3"/>
        <v>247.22300000000001</v>
      </c>
      <c r="G29" s="50"/>
      <c r="H29" s="54"/>
      <c r="I29" s="50"/>
      <c r="J29" s="50"/>
      <c r="K29" s="54">
        <v>247.22300000000001</v>
      </c>
      <c r="L29" s="54"/>
      <c r="M29" s="7" t="s">
        <v>85</v>
      </c>
      <c r="N29" s="8"/>
      <c r="O29" s="8"/>
      <c r="P29" s="156"/>
      <c r="Q29" s="33"/>
      <c r="R29" s="33"/>
    </row>
    <row r="30" spans="1:19" s="13" customFormat="1" ht="89.25" x14ac:dyDescent="0.25">
      <c r="A30" s="14">
        <v>8</v>
      </c>
      <c r="B30" s="94" t="s">
        <v>146</v>
      </c>
      <c r="C30" s="100">
        <v>2022</v>
      </c>
      <c r="D30" s="8" t="s">
        <v>53</v>
      </c>
      <c r="E30" s="96">
        <v>1021.597</v>
      </c>
      <c r="F30" s="11">
        <f t="shared" si="3"/>
        <v>146.88</v>
      </c>
      <c r="G30" s="50"/>
      <c r="H30" s="54"/>
      <c r="I30" s="50"/>
      <c r="J30" s="50"/>
      <c r="K30" s="54">
        <v>146.88</v>
      </c>
      <c r="L30" s="54"/>
      <c r="M30" s="7" t="s">
        <v>85</v>
      </c>
      <c r="N30" s="8"/>
      <c r="O30" s="8"/>
      <c r="P30" s="156"/>
      <c r="Q30" s="33"/>
      <c r="R30" s="33"/>
    </row>
    <row r="31" spans="1:19" s="13" customFormat="1" ht="81" customHeight="1" x14ac:dyDescent="0.25">
      <c r="A31" s="14">
        <v>9</v>
      </c>
      <c r="B31" s="94" t="s">
        <v>147</v>
      </c>
      <c r="C31" s="100">
        <v>2022</v>
      </c>
      <c r="D31" s="8" t="s">
        <v>53</v>
      </c>
      <c r="E31" s="96">
        <v>1142.144</v>
      </c>
      <c r="F31" s="11">
        <f t="shared" si="3"/>
        <v>173.238</v>
      </c>
      <c r="G31" s="50"/>
      <c r="H31" s="54"/>
      <c r="I31" s="50"/>
      <c r="J31" s="50"/>
      <c r="K31" s="54">
        <v>173.238</v>
      </c>
      <c r="L31" s="54"/>
      <c r="M31" s="7" t="s">
        <v>85</v>
      </c>
      <c r="N31" s="8"/>
      <c r="O31" s="8"/>
      <c r="P31" s="156"/>
      <c r="Q31" s="33"/>
      <c r="R31" s="33"/>
    </row>
    <row r="32" spans="1:19" s="13" customFormat="1" ht="89.25" x14ac:dyDescent="0.25">
      <c r="A32" s="14">
        <v>10</v>
      </c>
      <c r="B32" s="94" t="s">
        <v>148</v>
      </c>
      <c r="C32" s="100">
        <v>2022</v>
      </c>
      <c r="D32" s="8" t="s">
        <v>53</v>
      </c>
      <c r="E32" s="96">
        <v>647.89099999999996</v>
      </c>
      <c r="F32" s="11">
        <f t="shared" si="3"/>
        <v>138.619</v>
      </c>
      <c r="G32" s="50"/>
      <c r="H32" s="54"/>
      <c r="I32" s="50"/>
      <c r="J32" s="50"/>
      <c r="K32" s="54">
        <v>138.619</v>
      </c>
      <c r="L32" s="54"/>
      <c r="M32" s="7" t="s">
        <v>85</v>
      </c>
      <c r="N32" s="8"/>
      <c r="O32" s="8"/>
      <c r="P32" s="156"/>
      <c r="Q32" s="33"/>
      <c r="R32" s="33"/>
    </row>
    <row r="33" spans="1:18" s="13" customFormat="1" ht="89.25" x14ac:dyDescent="0.25">
      <c r="A33" s="14">
        <v>11</v>
      </c>
      <c r="B33" s="94" t="s">
        <v>149</v>
      </c>
      <c r="C33" s="100">
        <v>2022</v>
      </c>
      <c r="D33" s="8" t="s">
        <v>53</v>
      </c>
      <c r="E33" s="96">
        <v>1395.5630000000001</v>
      </c>
      <c r="F33" s="11">
        <f t="shared" si="3"/>
        <v>108.178</v>
      </c>
      <c r="G33" s="50"/>
      <c r="H33" s="96"/>
      <c r="I33" s="50"/>
      <c r="J33" s="50"/>
      <c r="K33" s="54">
        <v>108.178</v>
      </c>
      <c r="L33" s="54"/>
      <c r="M33" s="7" t="s">
        <v>85</v>
      </c>
      <c r="N33" s="8"/>
      <c r="O33" s="8"/>
      <c r="P33" s="156"/>
      <c r="Q33" s="33"/>
      <c r="R33" s="33"/>
    </row>
    <row r="34" spans="1:18" s="17" customFormat="1" ht="89.25" x14ac:dyDescent="0.25">
      <c r="A34" s="14">
        <v>12</v>
      </c>
      <c r="B34" s="9" t="s">
        <v>150</v>
      </c>
      <c r="C34" s="100">
        <v>2022</v>
      </c>
      <c r="D34" s="8" t="s">
        <v>53</v>
      </c>
      <c r="E34" s="50">
        <v>1463.47</v>
      </c>
      <c r="F34" s="11">
        <f t="shared" si="3"/>
        <v>453.24099999999999</v>
      </c>
      <c r="G34" s="50"/>
      <c r="H34" s="50"/>
      <c r="I34" s="50"/>
      <c r="J34" s="50"/>
      <c r="K34" s="54">
        <v>453.24099999999999</v>
      </c>
      <c r="L34" s="54"/>
      <c r="M34" s="7" t="s">
        <v>85</v>
      </c>
      <c r="N34" s="8"/>
      <c r="O34" s="8"/>
      <c r="P34" s="156"/>
      <c r="Q34" s="18"/>
      <c r="R34" s="18"/>
    </row>
    <row r="35" spans="1:18" s="17" customFormat="1" ht="89.25" x14ac:dyDescent="0.25">
      <c r="A35" s="14">
        <v>13</v>
      </c>
      <c r="B35" s="93" t="s">
        <v>128</v>
      </c>
      <c r="C35" s="100">
        <v>2022</v>
      </c>
      <c r="D35" s="8" t="s">
        <v>53</v>
      </c>
      <c r="E35" s="6">
        <v>1175.33</v>
      </c>
      <c r="F35" s="11">
        <f t="shared" si="3"/>
        <v>974.03499999999997</v>
      </c>
      <c r="G35" s="6"/>
      <c r="H35" s="6"/>
      <c r="I35" s="6"/>
      <c r="J35" s="6"/>
      <c r="K35" s="6">
        <v>974.03499999999997</v>
      </c>
      <c r="L35" s="54">
        <v>0</v>
      </c>
      <c r="M35" s="7" t="s">
        <v>85</v>
      </c>
      <c r="N35" s="8"/>
      <c r="O35" s="8"/>
      <c r="P35" s="95"/>
      <c r="Q35" s="18"/>
      <c r="R35" s="18"/>
    </row>
    <row r="36" spans="1:18" s="17" customFormat="1" ht="89.25" x14ac:dyDescent="0.25">
      <c r="A36" s="14">
        <v>14</v>
      </c>
      <c r="B36" s="93" t="s">
        <v>127</v>
      </c>
      <c r="C36" s="100">
        <v>2022</v>
      </c>
      <c r="D36" s="8" t="s">
        <v>53</v>
      </c>
      <c r="E36" s="8">
        <v>626.40700000000004</v>
      </c>
      <c r="F36" s="11">
        <f t="shared" si="3"/>
        <v>246.93</v>
      </c>
      <c r="G36" s="8"/>
      <c r="H36" s="8"/>
      <c r="I36" s="8"/>
      <c r="J36" s="8"/>
      <c r="K36" s="6">
        <v>246.93</v>
      </c>
      <c r="L36" s="54">
        <v>0</v>
      </c>
      <c r="M36" s="7" t="s">
        <v>85</v>
      </c>
      <c r="N36" s="8"/>
      <c r="O36" s="8"/>
      <c r="P36" s="95"/>
      <c r="Q36" s="18"/>
      <c r="R36" s="18"/>
    </row>
    <row r="37" spans="1:18" s="17" customFormat="1" ht="89.25" x14ac:dyDescent="0.25">
      <c r="A37" s="14">
        <v>15</v>
      </c>
      <c r="B37" s="93" t="s">
        <v>126</v>
      </c>
      <c r="C37" s="100">
        <v>2022</v>
      </c>
      <c r="D37" s="8" t="s">
        <v>53</v>
      </c>
      <c r="E37" s="8">
        <v>409.09199999999998</v>
      </c>
      <c r="F37" s="11">
        <f t="shared" si="3"/>
        <v>171.93700000000001</v>
      </c>
      <c r="G37" s="8"/>
      <c r="H37" s="8"/>
      <c r="I37" s="8"/>
      <c r="J37" s="8"/>
      <c r="K37" s="6">
        <v>171.93700000000001</v>
      </c>
      <c r="L37" s="54"/>
      <c r="M37" s="7" t="s">
        <v>85</v>
      </c>
      <c r="N37" s="8"/>
      <c r="O37" s="8"/>
      <c r="P37" s="95"/>
      <c r="Q37" s="18"/>
      <c r="R37" s="18"/>
    </row>
    <row r="38" spans="1:18" s="17" customFormat="1" ht="89.25" x14ac:dyDescent="0.25">
      <c r="A38" s="14">
        <v>16</v>
      </c>
      <c r="B38" s="93" t="s">
        <v>125</v>
      </c>
      <c r="C38" s="100">
        <v>2022</v>
      </c>
      <c r="D38" s="8" t="s">
        <v>53</v>
      </c>
      <c r="E38" s="8">
        <v>714.32899999999995</v>
      </c>
      <c r="F38" s="11">
        <f t="shared" si="3"/>
        <v>519.029</v>
      </c>
      <c r="G38" s="8"/>
      <c r="H38" s="8"/>
      <c r="I38" s="8"/>
      <c r="J38" s="8"/>
      <c r="K38" s="6">
        <v>519.029</v>
      </c>
      <c r="L38" s="54"/>
      <c r="M38" s="7" t="s">
        <v>85</v>
      </c>
      <c r="N38" s="8"/>
      <c r="O38" s="8"/>
      <c r="P38" s="95"/>
      <c r="Q38" s="18"/>
      <c r="R38" s="18"/>
    </row>
    <row r="39" spans="1:18" s="17" customFormat="1" ht="89.25" x14ac:dyDescent="0.25">
      <c r="A39" s="14">
        <v>17</v>
      </c>
      <c r="B39" s="93" t="s">
        <v>124</v>
      </c>
      <c r="C39" s="100">
        <v>2022</v>
      </c>
      <c r="D39" s="8" t="s">
        <v>53</v>
      </c>
      <c r="E39" s="6">
        <v>652.44600000000003</v>
      </c>
      <c r="F39" s="11">
        <f t="shared" si="3"/>
        <v>606.75599999999997</v>
      </c>
      <c r="G39" s="6"/>
      <c r="H39" s="6"/>
      <c r="I39" s="6"/>
      <c r="J39" s="6"/>
      <c r="K39" s="6">
        <v>606.75599999999997</v>
      </c>
      <c r="L39" s="54"/>
      <c r="M39" s="7" t="s">
        <v>85</v>
      </c>
      <c r="N39" s="8"/>
      <c r="O39" s="8"/>
      <c r="P39" s="95"/>
      <c r="Q39" s="18"/>
      <c r="R39" s="18"/>
    </row>
    <row r="40" spans="1:18" s="18" customFormat="1" ht="89.25" x14ac:dyDescent="0.25">
      <c r="A40" s="14">
        <v>18</v>
      </c>
      <c r="B40" s="92" t="s">
        <v>123</v>
      </c>
      <c r="C40" s="100">
        <v>2022</v>
      </c>
      <c r="D40" s="8" t="s">
        <v>53</v>
      </c>
      <c r="E40" s="8">
        <v>699.96799999999996</v>
      </c>
      <c r="F40" s="11">
        <f t="shared" si="3"/>
        <v>656.16800000000001</v>
      </c>
      <c r="G40" s="8"/>
      <c r="H40" s="8"/>
      <c r="I40" s="8"/>
      <c r="J40" s="8"/>
      <c r="K40" s="6">
        <v>656.16800000000001</v>
      </c>
      <c r="L40" s="54"/>
      <c r="M40" s="7" t="s">
        <v>85</v>
      </c>
      <c r="N40" s="8"/>
      <c r="O40" s="8"/>
      <c r="P40" s="95"/>
    </row>
    <row r="41" spans="1:18" s="13" customFormat="1" ht="76.5" x14ac:dyDescent="0.25">
      <c r="A41" s="14">
        <v>19</v>
      </c>
      <c r="B41" s="92" t="s">
        <v>54</v>
      </c>
      <c r="C41" s="100">
        <v>2022</v>
      </c>
      <c r="D41" s="8" t="s">
        <v>53</v>
      </c>
      <c r="E41" s="8">
        <v>703.154</v>
      </c>
      <c r="F41" s="11">
        <f t="shared" si="3"/>
        <v>607.6</v>
      </c>
      <c r="G41" s="8"/>
      <c r="H41" s="8"/>
      <c r="I41" s="8"/>
      <c r="J41" s="8"/>
      <c r="K41" s="6">
        <v>607.6</v>
      </c>
      <c r="L41" s="54"/>
      <c r="M41" s="7" t="s">
        <v>85</v>
      </c>
      <c r="N41" s="8"/>
      <c r="O41" s="3"/>
      <c r="P41" s="33"/>
      <c r="Q41" s="33"/>
      <c r="R41" s="33"/>
    </row>
    <row r="42" spans="1:18" s="13" customFormat="1" ht="89.25" x14ac:dyDescent="0.25">
      <c r="A42" s="14">
        <v>20</v>
      </c>
      <c r="B42" s="92" t="s">
        <v>122</v>
      </c>
      <c r="C42" s="100">
        <v>2022</v>
      </c>
      <c r="D42" s="8" t="s">
        <v>53</v>
      </c>
      <c r="E42" s="54">
        <v>578.05100000000004</v>
      </c>
      <c r="F42" s="11">
        <f t="shared" si="3"/>
        <v>458.31900000000002</v>
      </c>
      <c r="G42" s="8"/>
      <c r="H42" s="8"/>
      <c r="I42" s="8"/>
      <c r="J42" s="8"/>
      <c r="K42" s="6">
        <v>458.31900000000002</v>
      </c>
      <c r="L42" s="54"/>
      <c r="M42" s="7" t="s">
        <v>85</v>
      </c>
      <c r="N42" s="8"/>
      <c r="O42" s="3"/>
      <c r="P42" s="33"/>
      <c r="Q42" s="33"/>
      <c r="R42" s="33"/>
    </row>
    <row r="43" spans="1:18" s="13" customFormat="1" ht="89.25" x14ac:dyDescent="0.25">
      <c r="A43" s="14">
        <v>21</v>
      </c>
      <c r="B43" s="58" t="s">
        <v>152</v>
      </c>
      <c r="C43" s="145">
        <v>2022</v>
      </c>
      <c r="D43" s="146" t="s">
        <v>53</v>
      </c>
      <c r="E43" s="110">
        <v>782.80100000000004</v>
      </c>
      <c r="F43" s="11">
        <f t="shared" si="3"/>
        <v>449.40800000000002</v>
      </c>
      <c r="G43" s="110"/>
      <c r="H43" s="110"/>
      <c r="I43" s="110"/>
      <c r="J43" s="110"/>
      <c r="K43" s="147">
        <v>449.40800000000002</v>
      </c>
      <c r="L43" s="148"/>
      <c r="M43" s="146" t="s">
        <v>153</v>
      </c>
      <c r="N43" s="8"/>
      <c r="O43" s="8"/>
      <c r="P43" s="165"/>
      <c r="Q43" s="33"/>
      <c r="R43" s="33"/>
    </row>
    <row r="44" spans="1:18" s="13" customFormat="1" ht="89.25" x14ac:dyDescent="0.25">
      <c r="A44" s="14">
        <v>22</v>
      </c>
      <c r="B44" s="58" t="s">
        <v>154</v>
      </c>
      <c r="C44" s="145">
        <v>2022</v>
      </c>
      <c r="D44" s="146" t="s">
        <v>53</v>
      </c>
      <c r="E44" s="110">
        <v>919.93399999999997</v>
      </c>
      <c r="F44" s="11">
        <f t="shared" si="3"/>
        <v>132.50200000000001</v>
      </c>
      <c r="G44" s="110"/>
      <c r="H44" s="110"/>
      <c r="I44" s="110"/>
      <c r="J44" s="110"/>
      <c r="K44" s="147">
        <v>132.50200000000001</v>
      </c>
      <c r="L44" s="148"/>
      <c r="M44" s="146" t="s">
        <v>153</v>
      </c>
      <c r="N44" s="8"/>
      <c r="O44" s="8"/>
      <c r="P44" s="165"/>
      <c r="Q44" s="33"/>
      <c r="R44" s="33"/>
    </row>
    <row r="45" spans="1:18" s="13" customFormat="1" ht="89.25" x14ac:dyDescent="0.25">
      <c r="A45" s="14">
        <v>23</v>
      </c>
      <c r="B45" s="58" t="s">
        <v>155</v>
      </c>
      <c r="C45" s="145">
        <v>2022</v>
      </c>
      <c r="D45" s="146" t="s">
        <v>53</v>
      </c>
      <c r="E45" s="110">
        <v>1569.818</v>
      </c>
      <c r="F45" s="11">
        <f t="shared" si="3"/>
        <v>66.150000000000006</v>
      </c>
      <c r="G45" s="110"/>
      <c r="H45" s="110"/>
      <c r="I45" s="110"/>
      <c r="J45" s="110"/>
      <c r="K45" s="147">
        <v>66.150000000000006</v>
      </c>
      <c r="L45" s="148"/>
      <c r="M45" s="146" t="s">
        <v>153</v>
      </c>
      <c r="N45" s="8"/>
      <c r="O45" s="8"/>
      <c r="P45" s="165"/>
      <c r="Q45" s="33"/>
      <c r="R45" s="33"/>
    </row>
    <row r="46" spans="1:18" s="13" customFormat="1" ht="89.25" x14ac:dyDescent="0.25">
      <c r="A46" s="14">
        <v>24</v>
      </c>
      <c r="B46" s="58" t="s">
        <v>156</v>
      </c>
      <c r="C46" s="145">
        <v>2022</v>
      </c>
      <c r="D46" s="146" t="s">
        <v>53</v>
      </c>
      <c r="E46" s="110">
        <v>1718.9259999999999</v>
      </c>
      <c r="F46" s="11">
        <f t="shared" si="3"/>
        <v>18.7</v>
      </c>
      <c r="G46" s="110"/>
      <c r="H46" s="110"/>
      <c r="I46" s="110"/>
      <c r="J46" s="110"/>
      <c r="K46" s="147">
        <v>18.7</v>
      </c>
      <c r="L46" s="148"/>
      <c r="M46" s="146" t="s">
        <v>153</v>
      </c>
      <c r="N46" s="8"/>
      <c r="O46" s="8"/>
      <c r="P46" s="165"/>
      <c r="Q46" s="33"/>
      <c r="R46" s="33"/>
    </row>
    <row r="47" spans="1:18" s="13" customFormat="1" ht="89.25" x14ac:dyDescent="0.25">
      <c r="A47" s="14">
        <v>25</v>
      </c>
      <c r="B47" s="58" t="s">
        <v>157</v>
      </c>
      <c r="C47" s="145">
        <v>2022</v>
      </c>
      <c r="D47" s="146" t="s">
        <v>53</v>
      </c>
      <c r="E47" s="110">
        <v>759.28700000000003</v>
      </c>
      <c r="F47" s="11">
        <f t="shared" si="3"/>
        <v>114.22199999999999</v>
      </c>
      <c r="G47" s="110"/>
      <c r="H47" s="110"/>
      <c r="I47" s="110"/>
      <c r="J47" s="110"/>
      <c r="K47" s="147">
        <v>114.22199999999999</v>
      </c>
      <c r="L47" s="148"/>
      <c r="M47" s="146" t="s">
        <v>153</v>
      </c>
      <c r="N47" s="8"/>
      <c r="O47" s="8"/>
      <c r="P47" s="165"/>
      <c r="Q47" s="33"/>
      <c r="R47" s="33"/>
    </row>
    <row r="48" spans="1:18" s="13" customFormat="1" ht="89.25" x14ac:dyDescent="0.25">
      <c r="A48" s="14">
        <v>26</v>
      </c>
      <c r="B48" s="58" t="s">
        <v>158</v>
      </c>
      <c r="C48" s="145">
        <v>2022</v>
      </c>
      <c r="D48" s="146" t="s">
        <v>53</v>
      </c>
      <c r="E48" s="110">
        <v>1436.3209999999999</v>
      </c>
      <c r="F48" s="11">
        <f t="shared" si="3"/>
        <v>243.33500000000001</v>
      </c>
      <c r="G48" s="110"/>
      <c r="H48" s="110"/>
      <c r="I48" s="110"/>
      <c r="J48" s="110"/>
      <c r="K48" s="147">
        <v>243.33500000000001</v>
      </c>
      <c r="L48" s="148"/>
      <c r="M48" s="146" t="s">
        <v>153</v>
      </c>
      <c r="N48" s="8"/>
      <c r="O48" s="8"/>
      <c r="P48" s="165"/>
      <c r="Q48" s="33"/>
      <c r="R48" s="33"/>
    </row>
    <row r="49" spans="1:22" s="13" customFormat="1" ht="89.25" x14ac:dyDescent="0.25">
      <c r="A49" s="14">
        <v>27</v>
      </c>
      <c r="B49" s="58" t="s">
        <v>159</v>
      </c>
      <c r="C49" s="145">
        <v>2022</v>
      </c>
      <c r="D49" s="146" t="s">
        <v>53</v>
      </c>
      <c r="E49" s="110">
        <v>592.83100000000002</v>
      </c>
      <c r="F49" s="11">
        <f t="shared" si="3"/>
        <v>84.19</v>
      </c>
      <c r="G49" s="110"/>
      <c r="H49" s="110"/>
      <c r="I49" s="110"/>
      <c r="J49" s="110"/>
      <c r="K49" s="147">
        <v>84.19</v>
      </c>
      <c r="L49" s="148"/>
      <c r="M49" s="146" t="s">
        <v>153</v>
      </c>
      <c r="N49" s="8"/>
      <c r="O49" s="8"/>
      <c r="P49" s="165"/>
      <c r="Q49" s="33"/>
      <c r="R49" s="33"/>
    </row>
    <row r="50" spans="1:22" s="13" customFormat="1" ht="102" x14ac:dyDescent="0.2">
      <c r="A50" s="14">
        <v>28</v>
      </c>
      <c r="B50" s="149" t="s">
        <v>160</v>
      </c>
      <c r="C50" s="145">
        <v>2022</v>
      </c>
      <c r="D50" s="146" t="s">
        <v>53</v>
      </c>
      <c r="E50" s="110">
        <v>1660</v>
      </c>
      <c r="F50" s="11">
        <f t="shared" si="3"/>
        <v>630.34699999999998</v>
      </c>
      <c r="G50" s="110"/>
      <c r="H50" s="110"/>
      <c r="I50" s="110"/>
      <c r="J50" s="110"/>
      <c r="K50" s="147">
        <v>630.34699999999998</v>
      </c>
      <c r="L50" s="148"/>
      <c r="M50" s="146" t="s">
        <v>153</v>
      </c>
      <c r="N50" s="8"/>
      <c r="O50" s="8"/>
      <c r="P50" s="165"/>
      <c r="Q50" s="33"/>
      <c r="R50" s="33"/>
    </row>
    <row r="51" spans="1:22" s="20" customFormat="1" ht="16.5" customHeight="1" x14ac:dyDescent="0.25">
      <c r="A51" s="36">
        <v>3</v>
      </c>
      <c r="B51" s="35" t="s">
        <v>15</v>
      </c>
      <c r="C51" s="8"/>
      <c r="D51" s="8"/>
      <c r="E51" s="30">
        <f>SUM(E52:E71)</f>
        <v>128499.77799999999</v>
      </c>
      <c r="F51" s="30">
        <f>G51+H51+I51+J51+K51+L51</f>
        <v>38376.608999999997</v>
      </c>
      <c r="G51" s="30">
        <f>SUM(G52:G71)</f>
        <v>0</v>
      </c>
      <c r="H51" s="30">
        <f t="shared" ref="H51:L51" si="4">SUM(H52:H71)</f>
        <v>0</v>
      </c>
      <c r="I51" s="30">
        <f t="shared" si="4"/>
        <v>0</v>
      </c>
      <c r="J51" s="30">
        <f t="shared" si="4"/>
        <v>0</v>
      </c>
      <c r="K51" s="30">
        <f t="shared" si="4"/>
        <v>22463.482</v>
      </c>
      <c r="L51" s="30">
        <f t="shared" si="4"/>
        <v>15913.127</v>
      </c>
      <c r="M51" s="8"/>
      <c r="N51" s="8"/>
      <c r="O51" s="8"/>
      <c r="P51" s="165"/>
      <c r="Q51" s="160"/>
      <c r="R51" s="160"/>
      <c r="S51" s="44"/>
      <c r="T51" s="44"/>
      <c r="U51" s="44"/>
      <c r="V51" s="44"/>
    </row>
    <row r="52" spans="1:22" s="18" customFormat="1" ht="89.25" x14ac:dyDescent="0.25">
      <c r="A52" s="3">
        <v>1</v>
      </c>
      <c r="B52" s="4" t="s">
        <v>68</v>
      </c>
      <c r="C52" s="8">
        <v>2022</v>
      </c>
      <c r="D52" s="8" t="s">
        <v>14</v>
      </c>
      <c r="E52" s="11">
        <v>4636.41</v>
      </c>
      <c r="F52" s="11">
        <f>G52+H52+I52+J52+K52+L52</f>
        <v>4636.41</v>
      </c>
      <c r="G52" s="11"/>
      <c r="H52" s="11"/>
      <c r="I52" s="11"/>
      <c r="J52" s="11"/>
      <c r="K52" s="11">
        <v>4636.41</v>
      </c>
      <c r="L52" s="11"/>
      <c r="M52" s="8" t="s">
        <v>96</v>
      </c>
      <c r="N52" s="8" t="s">
        <v>29</v>
      </c>
      <c r="O52" s="8"/>
      <c r="P52" s="165"/>
    </row>
    <row r="53" spans="1:22" s="18" customFormat="1" ht="191.25" x14ac:dyDescent="0.25">
      <c r="A53" s="3">
        <v>2</v>
      </c>
      <c r="B53" s="4" t="s">
        <v>161</v>
      </c>
      <c r="C53" s="8">
        <v>2022</v>
      </c>
      <c r="D53" s="8" t="s">
        <v>14</v>
      </c>
      <c r="E53" s="11">
        <v>31674.760999999999</v>
      </c>
      <c r="F53" s="11">
        <f t="shared" ref="F53:F71" si="5">G53+H53+I53+J53+K53+L53</f>
        <v>2000</v>
      </c>
      <c r="G53" s="11"/>
      <c r="H53" s="11"/>
      <c r="I53" s="11"/>
      <c r="J53" s="11"/>
      <c r="K53" s="11">
        <v>2000</v>
      </c>
      <c r="L53" s="11"/>
      <c r="M53" s="8" t="s">
        <v>97</v>
      </c>
      <c r="N53" s="8" t="s">
        <v>29</v>
      </c>
      <c r="O53" s="3" t="s">
        <v>162</v>
      </c>
      <c r="P53" s="165"/>
    </row>
    <row r="54" spans="1:22" s="18" customFormat="1" ht="192.75" customHeight="1" x14ac:dyDescent="0.25">
      <c r="A54" s="3">
        <v>3</v>
      </c>
      <c r="B54" s="4" t="s">
        <v>130</v>
      </c>
      <c r="C54" s="8">
        <v>2022</v>
      </c>
      <c r="D54" s="8" t="s">
        <v>14</v>
      </c>
      <c r="E54" s="11"/>
      <c r="F54" s="11">
        <f t="shared" si="5"/>
        <v>570</v>
      </c>
      <c r="G54" s="11"/>
      <c r="H54" s="11"/>
      <c r="I54" s="11"/>
      <c r="J54" s="11"/>
      <c r="K54" s="11">
        <v>570</v>
      </c>
      <c r="L54" s="11"/>
      <c r="M54" s="8"/>
      <c r="N54" s="8" t="s">
        <v>29</v>
      </c>
      <c r="O54" s="8" t="s">
        <v>163</v>
      </c>
      <c r="P54" s="95"/>
    </row>
    <row r="55" spans="1:22" s="18" customFormat="1" ht="151.5" customHeight="1" x14ac:dyDescent="0.25">
      <c r="A55" s="3">
        <v>4</v>
      </c>
      <c r="B55" s="4" t="s">
        <v>164</v>
      </c>
      <c r="C55" s="8">
        <v>2022</v>
      </c>
      <c r="D55" s="8" t="s">
        <v>14</v>
      </c>
      <c r="E55" s="11">
        <v>63877.64</v>
      </c>
      <c r="F55" s="11">
        <f t="shared" si="5"/>
        <v>3078</v>
      </c>
      <c r="G55" s="11"/>
      <c r="H55" s="11"/>
      <c r="I55" s="11"/>
      <c r="J55" s="11"/>
      <c r="K55" s="11">
        <v>3078</v>
      </c>
      <c r="L55" s="11"/>
      <c r="M55" s="143" t="s">
        <v>165</v>
      </c>
      <c r="N55" s="8" t="s">
        <v>29</v>
      </c>
      <c r="O55" s="8"/>
      <c r="P55" s="165"/>
    </row>
    <row r="56" spans="1:22" s="18" customFormat="1" ht="89.25" x14ac:dyDescent="0.25">
      <c r="A56" s="3">
        <v>5</v>
      </c>
      <c r="B56" s="4" t="s">
        <v>131</v>
      </c>
      <c r="C56" s="8">
        <v>2022</v>
      </c>
      <c r="D56" s="8" t="s">
        <v>14</v>
      </c>
      <c r="E56" s="11">
        <v>1700</v>
      </c>
      <c r="F56" s="11">
        <f t="shared" si="5"/>
        <v>1700</v>
      </c>
      <c r="G56" s="11"/>
      <c r="H56" s="11"/>
      <c r="I56" s="11"/>
      <c r="J56" s="11"/>
      <c r="K56" s="11">
        <v>1700</v>
      </c>
      <c r="L56" s="11"/>
      <c r="M56" s="8" t="s">
        <v>98</v>
      </c>
      <c r="N56" s="8" t="s">
        <v>29</v>
      </c>
      <c r="O56" s="8"/>
      <c r="P56" s="95"/>
    </row>
    <row r="57" spans="1:22" s="18" customFormat="1" ht="89.25" x14ac:dyDescent="0.25">
      <c r="A57" s="3">
        <v>6</v>
      </c>
      <c r="B57" s="4" t="s">
        <v>36</v>
      </c>
      <c r="C57" s="8">
        <v>2022</v>
      </c>
      <c r="D57" s="8" t="s">
        <v>14</v>
      </c>
      <c r="E57" s="11">
        <v>3800</v>
      </c>
      <c r="F57" s="11">
        <f t="shared" si="5"/>
        <v>3800</v>
      </c>
      <c r="G57" s="11"/>
      <c r="H57" s="11"/>
      <c r="I57" s="11"/>
      <c r="J57" s="11"/>
      <c r="K57" s="11">
        <v>3800</v>
      </c>
      <c r="L57" s="11"/>
      <c r="M57" s="80" t="s">
        <v>99</v>
      </c>
      <c r="N57" s="8" t="s">
        <v>29</v>
      </c>
      <c r="O57" s="3"/>
      <c r="P57" s="95"/>
    </row>
    <row r="58" spans="1:22" s="18" customFormat="1" ht="140.25" x14ac:dyDescent="0.25">
      <c r="A58" s="3">
        <v>7</v>
      </c>
      <c r="B58" s="4" t="s">
        <v>132</v>
      </c>
      <c r="C58" s="8">
        <v>2022</v>
      </c>
      <c r="D58" s="8" t="s">
        <v>14</v>
      </c>
      <c r="E58" s="11">
        <v>601.20000000000005</v>
      </c>
      <c r="F58" s="11">
        <f t="shared" si="5"/>
        <v>601.20000000000005</v>
      </c>
      <c r="G58" s="11"/>
      <c r="H58" s="11"/>
      <c r="I58" s="11"/>
      <c r="J58" s="11"/>
      <c r="K58" s="11">
        <v>601.20000000000005</v>
      </c>
      <c r="L58" s="11"/>
      <c r="M58" s="8" t="s">
        <v>100</v>
      </c>
      <c r="N58" s="8" t="s">
        <v>29</v>
      </c>
      <c r="O58" s="8"/>
      <c r="P58" s="95"/>
    </row>
    <row r="59" spans="1:22" s="18" customFormat="1" ht="102" x14ac:dyDescent="0.25">
      <c r="A59" s="3">
        <v>8</v>
      </c>
      <c r="B59" s="4" t="s">
        <v>133</v>
      </c>
      <c r="C59" s="8">
        <v>2022</v>
      </c>
      <c r="D59" s="8" t="s">
        <v>14</v>
      </c>
      <c r="E59" s="11">
        <v>112.30800000000001</v>
      </c>
      <c r="F59" s="11">
        <f t="shared" si="5"/>
        <v>112.30800000000001</v>
      </c>
      <c r="G59" s="11"/>
      <c r="H59" s="11"/>
      <c r="I59" s="11"/>
      <c r="J59" s="11"/>
      <c r="K59" s="11">
        <v>112.30800000000001</v>
      </c>
      <c r="L59" s="11"/>
      <c r="M59" s="8" t="s">
        <v>101</v>
      </c>
      <c r="N59" s="8" t="s">
        <v>29</v>
      </c>
      <c r="O59" s="3"/>
      <c r="P59" s="95"/>
    </row>
    <row r="60" spans="1:22" s="18" customFormat="1" ht="140.25" x14ac:dyDescent="0.25">
      <c r="A60" s="3">
        <v>9</v>
      </c>
      <c r="B60" s="4" t="s">
        <v>134</v>
      </c>
      <c r="C60" s="8">
        <v>2022</v>
      </c>
      <c r="D60" s="8" t="s">
        <v>14</v>
      </c>
      <c r="E60" s="6">
        <v>1214.4639999999999</v>
      </c>
      <c r="F60" s="11">
        <f t="shared" si="5"/>
        <v>1214.4639999999999</v>
      </c>
      <c r="G60" s="8"/>
      <c r="H60" s="8"/>
      <c r="I60" s="8"/>
      <c r="J60" s="8"/>
      <c r="K60" s="6">
        <v>1214.4639999999999</v>
      </c>
      <c r="L60" s="8"/>
      <c r="M60" s="8" t="s">
        <v>141</v>
      </c>
      <c r="N60" s="8" t="s">
        <v>29</v>
      </c>
      <c r="O60" s="3"/>
      <c r="P60" s="95"/>
    </row>
    <row r="61" spans="1:22" s="18" customFormat="1" ht="102" x14ac:dyDescent="0.25">
      <c r="A61" s="3">
        <v>10</v>
      </c>
      <c r="B61" s="4" t="s">
        <v>135</v>
      </c>
      <c r="C61" s="8">
        <v>2022</v>
      </c>
      <c r="D61" s="8" t="s">
        <v>14</v>
      </c>
      <c r="E61" s="6">
        <v>219.50200000000001</v>
      </c>
      <c r="F61" s="11">
        <f t="shared" si="5"/>
        <v>219.50200000000001</v>
      </c>
      <c r="G61" s="8"/>
      <c r="H61" s="8"/>
      <c r="I61" s="8"/>
      <c r="J61" s="8"/>
      <c r="K61" s="6">
        <v>219.50200000000001</v>
      </c>
      <c r="L61" s="8"/>
      <c r="M61" s="8" t="s">
        <v>103</v>
      </c>
      <c r="N61" s="8" t="s">
        <v>29</v>
      </c>
      <c r="O61" s="3"/>
      <c r="P61" s="95"/>
    </row>
    <row r="62" spans="1:22" s="18" customFormat="1" ht="140.25" x14ac:dyDescent="0.25">
      <c r="A62" s="3">
        <v>11</v>
      </c>
      <c r="B62" s="4" t="s">
        <v>136</v>
      </c>
      <c r="C62" s="8">
        <v>2022</v>
      </c>
      <c r="D62" s="8" t="s">
        <v>14</v>
      </c>
      <c r="E62" s="6">
        <v>719.74199999999996</v>
      </c>
      <c r="F62" s="11">
        <f t="shared" si="5"/>
        <v>719.74199999999996</v>
      </c>
      <c r="G62" s="8"/>
      <c r="H62" s="8"/>
      <c r="I62" s="8"/>
      <c r="J62" s="8"/>
      <c r="K62" s="6">
        <v>719.74199999999996</v>
      </c>
      <c r="L62" s="8"/>
      <c r="M62" s="8" t="s">
        <v>102</v>
      </c>
      <c r="N62" s="8" t="s">
        <v>29</v>
      </c>
      <c r="O62" s="3"/>
      <c r="P62" s="95"/>
    </row>
    <row r="63" spans="1:22" s="18" customFormat="1" ht="102" x14ac:dyDescent="0.25">
      <c r="A63" s="3">
        <v>12</v>
      </c>
      <c r="B63" s="4" t="s">
        <v>137</v>
      </c>
      <c r="C63" s="8">
        <v>2022</v>
      </c>
      <c r="D63" s="8" t="s">
        <v>14</v>
      </c>
      <c r="E63" s="6">
        <v>75.245999999999995</v>
      </c>
      <c r="F63" s="11">
        <f t="shared" si="5"/>
        <v>75.245999999999995</v>
      </c>
      <c r="G63" s="8"/>
      <c r="H63" s="8"/>
      <c r="I63" s="8"/>
      <c r="J63" s="8"/>
      <c r="K63" s="6">
        <v>75.245999999999995</v>
      </c>
      <c r="L63" s="8"/>
      <c r="M63" s="8" t="s">
        <v>103</v>
      </c>
      <c r="N63" s="8" t="s">
        <v>29</v>
      </c>
      <c r="O63" s="3"/>
      <c r="P63" s="95"/>
    </row>
    <row r="64" spans="1:22" s="18" customFormat="1" ht="89.25" x14ac:dyDescent="0.25">
      <c r="A64" s="3">
        <v>13</v>
      </c>
      <c r="B64" s="29" t="s">
        <v>25</v>
      </c>
      <c r="C64" s="8">
        <v>2022</v>
      </c>
      <c r="D64" s="8" t="s">
        <v>14</v>
      </c>
      <c r="E64" s="5">
        <v>15913.127</v>
      </c>
      <c r="F64" s="11">
        <f t="shared" si="5"/>
        <v>15913.127</v>
      </c>
      <c r="G64" s="11"/>
      <c r="H64" s="11"/>
      <c r="I64" s="11"/>
      <c r="J64" s="11"/>
      <c r="K64" s="11"/>
      <c r="L64" s="11">
        <v>15913.127</v>
      </c>
      <c r="M64" s="19" t="s">
        <v>104</v>
      </c>
      <c r="N64" s="8" t="s">
        <v>29</v>
      </c>
      <c r="O64" s="8"/>
      <c r="P64" s="95"/>
    </row>
    <row r="65" spans="1:51" s="18" customFormat="1" ht="153" x14ac:dyDescent="0.25">
      <c r="A65" s="3">
        <v>14</v>
      </c>
      <c r="B65" s="29" t="s">
        <v>37</v>
      </c>
      <c r="C65" s="8">
        <v>2022</v>
      </c>
      <c r="D65" s="57" t="s">
        <v>14</v>
      </c>
      <c r="E65" s="11">
        <v>1500</v>
      </c>
      <c r="F65" s="11">
        <f t="shared" si="5"/>
        <v>1500</v>
      </c>
      <c r="G65" s="23"/>
      <c r="H65" s="23"/>
      <c r="I65" s="23"/>
      <c r="J65" s="23"/>
      <c r="K65" s="24">
        <v>1500</v>
      </c>
      <c r="L65" s="11"/>
      <c r="M65" s="8" t="s">
        <v>142</v>
      </c>
      <c r="N65" s="8" t="s">
        <v>29</v>
      </c>
      <c r="O65" s="8"/>
      <c r="P65" s="95"/>
    </row>
    <row r="66" spans="1:51" s="18" customFormat="1" ht="157.5" customHeight="1" x14ac:dyDescent="0.25">
      <c r="A66" s="3">
        <v>15</v>
      </c>
      <c r="B66" s="29" t="s">
        <v>38</v>
      </c>
      <c r="C66" s="8">
        <v>2022</v>
      </c>
      <c r="D66" s="57" t="s">
        <v>14</v>
      </c>
      <c r="E66" s="11">
        <v>1100</v>
      </c>
      <c r="F66" s="11">
        <f t="shared" si="5"/>
        <v>1100</v>
      </c>
      <c r="G66" s="23"/>
      <c r="H66" s="23"/>
      <c r="I66" s="23"/>
      <c r="J66" s="23"/>
      <c r="K66" s="24">
        <v>1100</v>
      </c>
      <c r="L66" s="11"/>
      <c r="M66" s="8" t="s">
        <v>142</v>
      </c>
      <c r="N66" s="8" t="s">
        <v>29</v>
      </c>
      <c r="O66" s="8"/>
      <c r="P66" s="95"/>
    </row>
    <row r="67" spans="1:51" s="18" customFormat="1" ht="157.5" customHeight="1" x14ac:dyDescent="0.25">
      <c r="A67" s="3">
        <v>16</v>
      </c>
      <c r="B67" s="150" t="s">
        <v>166</v>
      </c>
      <c r="C67" s="143">
        <v>2022</v>
      </c>
      <c r="D67" s="141" t="s">
        <v>14</v>
      </c>
      <c r="E67" s="142">
        <v>128.51499999999999</v>
      </c>
      <c r="F67" s="11">
        <f t="shared" si="5"/>
        <v>71.043000000000006</v>
      </c>
      <c r="G67" s="151"/>
      <c r="H67" s="151"/>
      <c r="I67" s="151"/>
      <c r="J67" s="140"/>
      <c r="K67" s="142">
        <v>71.043000000000006</v>
      </c>
      <c r="L67" s="152"/>
      <c r="M67" s="141" t="s">
        <v>167</v>
      </c>
      <c r="N67" s="141" t="s">
        <v>29</v>
      </c>
      <c r="O67" s="8"/>
      <c r="P67" s="95"/>
    </row>
    <row r="68" spans="1:51" s="18" customFormat="1" ht="222.75" customHeight="1" x14ac:dyDescent="0.25">
      <c r="A68" s="3">
        <v>17</v>
      </c>
      <c r="B68" s="150" t="s">
        <v>168</v>
      </c>
      <c r="C68" s="143">
        <v>2022</v>
      </c>
      <c r="D68" s="141" t="s">
        <v>14</v>
      </c>
      <c r="E68" s="142">
        <v>234.52099999999999</v>
      </c>
      <c r="F68" s="11">
        <f t="shared" si="5"/>
        <v>222.53200000000001</v>
      </c>
      <c r="G68" s="151"/>
      <c r="H68" s="151"/>
      <c r="I68" s="151"/>
      <c r="J68" s="140"/>
      <c r="K68" s="142">
        <v>222.53200000000001</v>
      </c>
      <c r="L68" s="152"/>
      <c r="M68" s="154" t="s">
        <v>169</v>
      </c>
      <c r="N68" s="141" t="s">
        <v>29</v>
      </c>
      <c r="O68" s="8"/>
      <c r="P68" s="95"/>
    </row>
    <row r="69" spans="1:51" s="18" customFormat="1" ht="116.25" customHeight="1" x14ac:dyDescent="0.25">
      <c r="A69" s="3">
        <v>18</v>
      </c>
      <c r="B69" s="150" t="s">
        <v>170</v>
      </c>
      <c r="C69" s="143">
        <v>2022</v>
      </c>
      <c r="D69" s="141" t="s">
        <v>14</v>
      </c>
      <c r="E69" s="142">
        <v>247.572</v>
      </c>
      <c r="F69" s="11">
        <f t="shared" si="5"/>
        <v>191.56100000000001</v>
      </c>
      <c r="G69" s="151"/>
      <c r="H69" s="151"/>
      <c r="I69" s="151"/>
      <c r="J69" s="140"/>
      <c r="K69" s="142">
        <v>191.56100000000001</v>
      </c>
      <c r="L69" s="152"/>
      <c r="M69" s="141" t="s">
        <v>167</v>
      </c>
      <c r="N69" s="141" t="s">
        <v>29</v>
      </c>
      <c r="O69" s="8"/>
      <c r="P69" s="95"/>
    </row>
    <row r="70" spans="1:51" s="18" customFormat="1" ht="209.25" customHeight="1" x14ac:dyDescent="0.25">
      <c r="A70" s="3">
        <v>19</v>
      </c>
      <c r="B70" s="150" t="s">
        <v>171</v>
      </c>
      <c r="C70" s="143">
        <v>2022</v>
      </c>
      <c r="D70" s="141" t="s">
        <v>14</v>
      </c>
      <c r="E70" s="142">
        <v>144.13200000000001</v>
      </c>
      <c r="F70" s="11">
        <f t="shared" si="5"/>
        <v>126.474</v>
      </c>
      <c r="G70" s="151"/>
      <c r="H70" s="151"/>
      <c r="I70" s="151"/>
      <c r="J70" s="140"/>
      <c r="K70" s="142">
        <v>126.474</v>
      </c>
      <c r="L70" s="152"/>
      <c r="M70" s="141" t="s">
        <v>169</v>
      </c>
      <c r="N70" s="141" t="s">
        <v>29</v>
      </c>
      <c r="O70" s="8"/>
      <c r="P70" s="95"/>
    </row>
    <row r="71" spans="1:51" s="18" customFormat="1" ht="157.5" customHeight="1" x14ac:dyDescent="0.25">
      <c r="A71" s="3">
        <v>20</v>
      </c>
      <c r="B71" s="144" t="s">
        <v>172</v>
      </c>
      <c r="C71" s="143">
        <v>2022</v>
      </c>
      <c r="D71" s="141" t="s">
        <v>14</v>
      </c>
      <c r="E71" s="142">
        <v>600.63800000000003</v>
      </c>
      <c r="F71" s="11">
        <f t="shared" si="5"/>
        <v>525</v>
      </c>
      <c r="G71" s="151"/>
      <c r="H71" s="151"/>
      <c r="I71" s="151"/>
      <c r="J71" s="140"/>
      <c r="K71" s="153">
        <v>525</v>
      </c>
      <c r="L71" s="152"/>
      <c r="M71" s="7" t="s">
        <v>173</v>
      </c>
      <c r="N71" s="141" t="s">
        <v>29</v>
      </c>
      <c r="O71" s="8"/>
      <c r="P71" s="95"/>
    </row>
    <row r="72" spans="1:51" s="18" customFormat="1" ht="16.5" customHeight="1" x14ac:dyDescent="0.25">
      <c r="A72" s="59">
        <v>4</v>
      </c>
      <c r="B72" s="45" t="s">
        <v>17</v>
      </c>
      <c r="C72" s="45"/>
      <c r="D72" s="45"/>
      <c r="E72" s="74">
        <f>SUM(E73:E75)</f>
        <v>136002.97899999999</v>
      </c>
      <c r="F72" s="74">
        <f>G72+H72+I72+J72+K72+L72</f>
        <v>98784.260999999999</v>
      </c>
      <c r="G72" s="74">
        <f>SUM(G73:G75)</f>
        <v>0</v>
      </c>
      <c r="H72" s="74">
        <f t="shared" ref="H72:L72" si="6">SUM(H73:H75)</f>
        <v>0</v>
      </c>
      <c r="I72" s="74">
        <f t="shared" si="6"/>
        <v>0</v>
      </c>
      <c r="J72" s="74">
        <f t="shared" si="6"/>
        <v>0</v>
      </c>
      <c r="K72" s="74">
        <f t="shared" si="6"/>
        <v>8459.5300000000007</v>
      </c>
      <c r="L72" s="74">
        <f t="shared" si="6"/>
        <v>90324.731</v>
      </c>
      <c r="M72" s="45"/>
      <c r="N72" s="45"/>
      <c r="O72" s="59"/>
      <c r="P72" s="95"/>
    </row>
    <row r="73" spans="1:51" s="18" customFormat="1" ht="114.75" x14ac:dyDescent="0.25">
      <c r="A73" s="15">
        <v>1</v>
      </c>
      <c r="B73" s="55" t="s">
        <v>43</v>
      </c>
      <c r="C73" s="82">
        <v>2022</v>
      </c>
      <c r="D73" s="83" t="s">
        <v>44</v>
      </c>
      <c r="E73" s="84">
        <v>2315.893</v>
      </c>
      <c r="F73" s="85">
        <f>G73+H73+I73+J73+K73+L73</f>
        <v>2315.9299999999998</v>
      </c>
      <c r="G73" s="48"/>
      <c r="H73" s="48"/>
      <c r="I73" s="48"/>
      <c r="J73" s="48"/>
      <c r="K73" s="48">
        <v>2315.9299999999998</v>
      </c>
      <c r="L73" s="48"/>
      <c r="M73" s="86" t="s">
        <v>105</v>
      </c>
      <c r="N73" s="87"/>
      <c r="O73" s="22"/>
      <c r="P73" s="95"/>
    </row>
    <row r="74" spans="1:51" s="18" customFormat="1" ht="140.25" x14ac:dyDescent="0.25">
      <c r="A74" s="15">
        <v>2</v>
      </c>
      <c r="B74" s="55" t="s">
        <v>45</v>
      </c>
      <c r="C74" s="88">
        <v>2022</v>
      </c>
      <c r="D74" s="56" t="s">
        <v>46</v>
      </c>
      <c r="E74" s="42">
        <v>90384.731</v>
      </c>
      <c r="F74" s="42"/>
      <c r="G74" s="48"/>
      <c r="H74" s="42"/>
      <c r="I74" s="42"/>
      <c r="J74" s="42"/>
      <c r="K74" s="42"/>
      <c r="L74" s="42">
        <v>90324.731</v>
      </c>
      <c r="M74" s="124" t="s">
        <v>139</v>
      </c>
      <c r="N74" s="22" t="s">
        <v>47</v>
      </c>
      <c r="O74" s="3" t="s">
        <v>117</v>
      </c>
      <c r="P74" s="95"/>
    </row>
    <row r="75" spans="1:51" s="18" customFormat="1" ht="195" customHeight="1" x14ac:dyDescent="0.25">
      <c r="A75" s="15">
        <v>3</v>
      </c>
      <c r="B75" s="9" t="s">
        <v>174</v>
      </c>
      <c r="C75" s="12">
        <v>2022</v>
      </c>
      <c r="D75" s="56" t="s">
        <v>48</v>
      </c>
      <c r="E75" s="42">
        <v>43302.355000000003</v>
      </c>
      <c r="F75" s="42"/>
      <c r="G75" s="48"/>
      <c r="H75" s="42"/>
      <c r="I75" s="42"/>
      <c r="J75" s="42"/>
      <c r="K75" s="42">
        <v>6143.6</v>
      </c>
      <c r="L75" s="42"/>
      <c r="M75" s="12" t="s">
        <v>106</v>
      </c>
      <c r="N75" s="22" t="s">
        <v>47</v>
      </c>
      <c r="O75" s="22"/>
      <c r="P75" s="95"/>
    </row>
    <row r="76" spans="1:51" s="18" customFormat="1" ht="15" customHeight="1" x14ac:dyDescent="0.25">
      <c r="A76" s="34" t="s">
        <v>24</v>
      </c>
      <c r="B76" s="45" t="s">
        <v>30</v>
      </c>
      <c r="C76" s="45"/>
      <c r="D76" s="45"/>
      <c r="E76" s="46">
        <f>SUM(E77:E78)</f>
        <v>112039.386</v>
      </c>
      <c r="F76" s="46">
        <f t="shared" ref="F76:F82" si="7">G76+H76+I76+J76+K76+L76</f>
        <v>112039.386</v>
      </c>
      <c r="G76" s="46">
        <f>SUM(G77:G78)</f>
        <v>0</v>
      </c>
      <c r="H76" s="46">
        <f t="shared" ref="H76:L76" si="8">SUM(H77:H78)</f>
        <v>0</v>
      </c>
      <c r="I76" s="46">
        <f t="shared" si="8"/>
        <v>105779.81600000001</v>
      </c>
      <c r="J76" s="46">
        <f t="shared" si="8"/>
        <v>0</v>
      </c>
      <c r="K76" s="46">
        <f t="shared" si="8"/>
        <v>6259.57</v>
      </c>
      <c r="L76" s="46">
        <f t="shared" si="8"/>
        <v>0</v>
      </c>
      <c r="M76" s="22"/>
      <c r="N76" s="22"/>
      <c r="O76" s="15"/>
      <c r="P76" s="16"/>
      <c r="Q76" s="161"/>
      <c r="R76" s="162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</row>
    <row r="77" spans="1:51" s="13" customFormat="1" ht="127.5" x14ac:dyDescent="0.25">
      <c r="A77" s="15">
        <v>1</v>
      </c>
      <c r="B77" s="47" t="s">
        <v>39</v>
      </c>
      <c r="C77" s="22" t="s">
        <v>40</v>
      </c>
      <c r="D77" s="22" t="s">
        <v>41</v>
      </c>
      <c r="E77" s="41">
        <v>105779.81600000001</v>
      </c>
      <c r="F77" s="41">
        <f t="shared" si="7"/>
        <v>105779.81600000001</v>
      </c>
      <c r="G77" s="42"/>
      <c r="H77" s="42"/>
      <c r="I77" s="41">
        <v>105779.81600000001</v>
      </c>
      <c r="J77" s="42"/>
      <c r="K77" s="42"/>
      <c r="L77" s="41"/>
      <c r="M77" s="26" t="s">
        <v>107</v>
      </c>
      <c r="N77" s="19"/>
      <c r="O77" s="3" t="s">
        <v>117</v>
      </c>
      <c r="Q77" s="33"/>
      <c r="R77" s="33"/>
    </row>
    <row r="78" spans="1:51" s="25" customFormat="1" ht="63.75" x14ac:dyDescent="0.25">
      <c r="A78" s="32">
        <v>2</v>
      </c>
      <c r="B78" s="47" t="s">
        <v>42</v>
      </c>
      <c r="C78" s="22">
        <v>2022</v>
      </c>
      <c r="D78" s="22" t="s">
        <v>41</v>
      </c>
      <c r="E78" s="41">
        <v>6259.57</v>
      </c>
      <c r="F78" s="41">
        <f t="shared" si="7"/>
        <v>6259.57</v>
      </c>
      <c r="G78" s="42"/>
      <c r="H78" s="42"/>
      <c r="I78" s="42"/>
      <c r="J78" s="42"/>
      <c r="K78" s="42">
        <v>6259.57</v>
      </c>
      <c r="L78" s="41"/>
      <c r="M78" s="26" t="s">
        <v>108</v>
      </c>
      <c r="N78" s="19"/>
      <c r="O78" s="8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</row>
    <row r="79" spans="1:51" s="25" customFormat="1" ht="27.75" customHeight="1" x14ac:dyDescent="0.25">
      <c r="A79" s="35">
        <v>6</v>
      </c>
      <c r="B79" s="35" t="s">
        <v>13</v>
      </c>
      <c r="C79" s="8"/>
      <c r="D79" s="8"/>
      <c r="E79" s="30">
        <f>SUM(E80:E86)</f>
        <v>254200.67300000001</v>
      </c>
      <c r="F79" s="30">
        <f t="shared" si="7"/>
        <v>229297.95800000001</v>
      </c>
      <c r="G79" s="30">
        <f>SUM(G80:G86)</f>
        <v>0</v>
      </c>
      <c r="H79" s="30">
        <f t="shared" ref="H79:L79" si="9">SUM(H80:H86)</f>
        <v>0</v>
      </c>
      <c r="I79" s="30">
        <f t="shared" si="9"/>
        <v>107000.856</v>
      </c>
      <c r="J79" s="30">
        <f t="shared" si="9"/>
        <v>0</v>
      </c>
      <c r="K79" s="30">
        <f t="shared" si="9"/>
        <v>24861.295999999998</v>
      </c>
      <c r="L79" s="30">
        <f t="shared" si="9"/>
        <v>97435.806000000011</v>
      </c>
      <c r="M79" s="8"/>
      <c r="N79" s="8"/>
      <c r="O79" s="8"/>
      <c r="P79" s="33"/>
      <c r="Q79" s="38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</row>
    <row r="80" spans="1:51" s="25" customFormat="1" ht="63.75" x14ac:dyDescent="0.25">
      <c r="A80" s="8">
        <v>1</v>
      </c>
      <c r="B80" s="4" t="s">
        <v>69</v>
      </c>
      <c r="C80" s="8">
        <v>2022</v>
      </c>
      <c r="D80" s="8" t="s">
        <v>56</v>
      </c>
      <c r="E80" s="110">
        <v>94675.778000000006</v>
      </c>
      <c r="F80" s="101">
        <f t="shared" si="7"/>
        <v>69551.561000000002</v>
      </c>
      <c r="G80" s="101"/>
      <c r="H80" s="101"/>
      <c r="I80" s="101">
        <v>51590.264999999999</v>
      </c>
      <c r="J80" s="101"/>
      <c r="K80" s="11">
        <v>17961.295999999998</v>
      </c>
      <c r="L80" s="11"/>
      <c r="M80" s="8" t="s">
        <v>109</v>
      </c>
      <c r="N80" s="8"/>
      <c r="O80" s="3" t="s">
        <v>119</v>
      </c>
      <c r="P80" s="156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</row>
    <row r="81" spans="1:45" s="25" customFormat="1" ht="89.25" x14ac:dyDescent="0.25">
      <c r="A81" s="8">
        <v>2</v>
      </c>
      <c r="B81" s="4" t="s">
        <v>70</v>
      </c>
      <c r="C81" s="8">
        <v>2022</v>
      </c>
      <c r="D81" s="8" t="s">
        <v>56</v>
      </c>
      <c r="E81" s="111"/>
      <c r="F81" s="101">
        <f t="shared" si="7"/>
        <v>900</v>
      </c>
      <c r="G81" s="101"/>
      <c r="H81" s="101"/>
      <c r="I81" s="101"/>
      <c r="J81" s="101"/>
      <c r="K81" s="101">
        <v>900</v>
      </c>
      <c r="L81" s="11"/>
      <c r="M81" s="8"/>
      <c r="N81" s="8"/>
      <c r="O81" s="8"/>
      <c r="P81" s="156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</row>
    <row r="82" spans="1:45" s="25" customFormat="1" ht="76.5" x14ac:dyDescent="0.25">
      <c r="A82" s="8">
        <v>3</v>
      </c>
      <c r="B82" s="10" t="s">
        <v>71</v>
      </c>
      <c r="C82" s="8">
        <v>2022</v>
      </c>
      <c r="D82" s="8" t="s">
        <v>56</v>
      </c>
      <c r="E82" s="104">
        <v>28798.617999999999</v>
      </c>
      <c r="F82" s="11">
        <f t="shared" si="7"/>
        <v>28247.236000000001</v>
      </c>
      <c r="G82" s="112"/>
      <c r="H82" s="112"/>
      <c r="I82" s="11">
        <v>28247.236000000001</v>
      </c>
      <c r="J82" s="113"/>
      <c r="K82" s="113"/>
      <c r="L82" s="113"/>
      <c r="M82" s="8" t="s">
        <v>110</v>
      </c>
      <c r="N82" s="114"/>
      <c r="O82" s="3" t="s">
        <v>117</v>
      </c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</row>
    <row r="83" spans="1:45" s="25" customFormat="1" ht="82.5" customHeight="1" x14ac:dyDescent="0.25">
      <c r="A83" s="8">
        <v>4</v>
      </c>
      <c r="B83" s="115" t="s">
        <v>72</v>
      </c>
      <c r="C83" s="8">
        <v>2022</v>
      </c>
      <c r="D83" s="8" t="s">
        <v>56</v>
      </c>
      <c r="E83" s="104">
        <v>27388.218000000001</v>
      </c>
      <c r="F83" s="11">
        <f t="shared" ref="F83:F86" si="10">G83+H83+I83+J83+K83+L83</f>
        <v>27163.355</v>
      </c>
      <c r="G83" s="11"/>
      <c r="H83" s="11"/>
      <c r="I83" s="11">
        <v>27163.355</v>
      </c>
      <c r="J83" s="11"/>
      <c r="K83" s="11"/>
      <c r="L83" s="11"/>
      <c r="M83" s="8" t="s">
        <v>140</v>
      </c>
      <c r="N83" s="8" t="s">
        <v>73</v>
      </c>
      <c r="O83" s="3" t="s">
        <v>117</v>
      </c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</row>
    <row r="84" spans="1:45" s="25" customFormat="1" ht="183" customHeight="1" x14ac:dyDescent="0.25">
      <c r="A84" s="8">
        <v>5</v>
      </c>
      <c r="B84" s="115" t="s">
        <v>80</v>
      </c>
      <c r="C84" s="8">
        <v>2022</v>
      </c>
      <c r="D84" s="8" t="s">
        <v>56</v>
      </c>
      <c r="E84" s="125">
        <v>71562.698000000004</v>
      </c>
      <c r="F84" s="11">
        <f t="shared" si="10"/>
        <v>70928.531000000003</v>
      </c>
      <c r="G84" s="11"/>
      <c r="H84" s="11"/>
      <c r="I84" s="11"/>
      <c r="J84" s="11"/>
      <c r="K84" s="11"/>
      <c r="L84" s="125">
        <v>70928.531000000003</v>
      </c>
      <c r="M84" s="8" t="s">
        <v>111</v>
      </c>
      <c r="N84" s="8"/>
      <c r="O84" s="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</row>
    <row r="85" spans="1:45" s="25" customFormat="1" ht="179.25" customHeight="1" x14ac:dyDescent="0.25">
      <c r="A85" s="8">
        <v>6</v>
      </c>
      <c r="B85" s="115" t="s">
        <v>83</v>
      </c>
      <c r="C85" s="8">
        <v>2022</v>
      </c>
      <c r="D85" s="8" t="s">
        <v>56</v>
      </c>
      <c r="E85" s="136">
        <v>26567.275000000001</v>
      </c>
      <c r="F85" s="11">
        <f t="shared" si="10"/>
        <v>26507.275000000001</v>
      </c>
      <c r="G85" s="11"/>
      <c r="H85" s="11"/>
      <c r="I85" s="11"/>
      <c r="J85" s="11"/>
      <c r="K85" s="11"/>
      <c r="L85" s="136">
        <v>26507.275000000001</v>
      </c>
      <c r="M85" s="8" t="s">
        <v>112</v>
      </c>
      <c r="N85" s="8"/>
      <c r="O85" s="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</row>
    <row r="86" spans="1:45" s="25" customFormat="1" ht="55.5" customHeight="1" x14ac:dyDescent="0.25">
      <c r="A86" s="8">
        <v>7</v>
      </c>
      <c r="B86" s="10" t="s">
        <v>175</v>
      </c>
      <c r="C86" s="8">
        <v>2022</v>
      </c>
      <c r="D86" s="8" t="s">
        <v>56</v>
      </c>
      <c r="E86" s="137">
        <v>5208.0860000000002</v>
      </c>
      <c r="F86" s="11">
        <f t="shared" si="10"/>
        <v>6000</v>
      </c>
      <c r="G86" s="23"/>
      <c r="H86" s="23"/>
      <c r="I86" s="23"/>
      <c r="J86" s="5"/>
      <c r="K86" s="28">
        <v>6000</v>
      </c>
      <c r="L86" s="11"/>
      <c r="M86" s="8" t="s">
        <v>82</v>
      </c>
      <c r="N86" s="8"/>
      <c r="O86" s="8"/>
      <c r="P86" s="156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</row>
    <row r="87" spans="1:45" s="25" customFormat="1" ht="16.5" customHeight="1" x14ac:dyDescent="0.25">
      <c r="A87" s="35">
        <v>7</v>
      </c>
      <c r="B87" s="35" t="s">
        <v>75</v>
      </c>
      <c r="C87" s="8"/>
      <c r="D87" s="8"/>
      <c r="E87" s="139">
        <f>SUM(E88)</f>
        <v>400</v>
      </c>
      <c r="F87" s="139">
        <f>G87+H87+I87+J87+K87+L87</f>
        <v>375</v>
      </c>
      <c r="G87" s="139">
        <f>G88</f>
        <v>0</v>
      </c>
      <c r="H87" s="139">
        <f t="shared" ref="H87:L87" si="11">H88</f>
        <v>0</v>
      </c>
      <c r="I87" s="139">
        <f t="shared" si="11"/>
        <v>0</v>
      </c>
      <c r="J87" s="139">
        <f t="shared" si="11"/>
        <v>0</v>
      </c>
      <c r="K87" s="139">
        <f t="shared" si="11"/>
        <v>375</v>
      </c>
      <c r="L87" s="139">
        <f t="shared" si="11"/>
        <v>0</v>
      </c>
      <c r="M87" s="8"/>
      <c r="N87" s="8"/>
      <c r="O87" s="8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33"/>
      <c r="AL87" s="33"/>
      <c r="AM87" s="33"/>
      <c r="AN87" s="33"/>
      <c r="AO87" s="33"/>
      <c r="AP87" s="33"/>
      <c r="AQ87" s="33"/>
      <c r="AR87" s="33"/>
      <c r="AS87" s="33"/>
    </row>
    <row r="88" spans="1:45" s="25" customFormat="1" ht="114.75" x14ac:dyDescent="0.25">
      <c r="A88" s="8">
        <v>1</v>
      </c>
      <c r="B88" s="10" t="s">
        <v>143</v>
      </c>
      <c r="C88" s="8">
        <v>2022</v>
      </c>
      <c r="D88" s="8" t="s">
        <v>77</v>
      </c>
      <c r="E88" s="66">
        <v>400</v>
      </c>
      <c r="F88" s="66">
        <v>375</v>
      </c>
      <c r="G88" s="11">
        <v>0</v>
      </c>
      <c r="H88" s="11">
        <v>0</v>
      </c>
      <c r="I88" s="11">
        <v>0</v>
      </c>
      <c r="J88" s="11">
        <v>0</v>
      </c>
      <c r="K88" s="66">
        <v>375</v>
      </c>
      <c r="L88" s="11">
        <v>0</v>
      </c>
      <c r="M88" s="80" t="s">
        <v>113</v>
      </c>
      <c r="N88" s="8" t="s">
        <v>74</v>
      </c>
      <c r="O88" s="8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</row>
    <row r="89" spans="1:45" s="25" customFormat="1" ht="29.25" customHeight="1" x14ac:dyDescent="0.25">
      <c r="A89" s="61">
        <v>8</v>
      </c>
      <c r="B89" s="61" t="s">
        <v>34</v>
      </c>
      <c r="C89" s="12"/>
      <c r="D89" s="12"/>
      <c r="E89" s="138">
        <f>SUM(E90:E91)</f>
        <v>6600</v>
      </c>
      <c r="F89" s="138">
        <f>G89+H89+I89+J89+K89+L89</f>
        <v>6600</v>
      </c>
      <c r="G89" s="138">
        <f>SUM(G90+G91)</f>
        <v>0</v>
      </c>
      <c r="H89" s="138">
        <f t="shared" ref="H89:L89" si="12">SUM(H90+H91)</f>
        <v>0</v>
      </c>
      <c r="I89" s="138">
        <f t="shared" si="12"/>
        <v>0</v>
      </c>
      <c r="J89" s="138">
        <f t="shared" si="12"/>
        <v>6600</v>
      </c>
      <c r="K89" s="138">
        <f t="shared" si="12"/>
        <v>0</v>
      </c>
      <c r="L89" s="138">
        <f t="shared" si="12"/>
        <v>0</v>
      </c>
      <c r="M89" s="12"/>
      <c r="N89" s="12"/>
      <c r="O89" s="12"/>
      <c r="P89" s="33"/>
      <c r="Q89" s="33"/>
      <c r="R89" s="5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</row>
    <row r="90" spans="1:45" s="64" customFormat="1" ht="194.25" customHeight="1" x14ac:dyDescent="0.25">
      <c r="A90" s="78">
        <v>1</v>
      </c>
      <c r="B90" s="75" t="s">
        <v>35</v>
      </c>
      <c r="C90" s="12">
        <v>2022</v>
      </c>
      <c r="D90" s="8" t="s">
        <v>78</v>
      </c>
      <c r="E90" s="11">
        <v>6600</v>
      </c>
      <c r="F90" s="11">
        <v>6600</v>
      </c>
      <c r="G90" s="11">
        <v>0</v>
      </c>
      <c r="H90" s="11">
        <v>0</v>
      </c>
      <c r="I90" s="11">
        <v>0</v>
      </c>
      <c r="J90" s="11">
        <v>6600</v>
      </c>
      <c r="K90" s="11">
        <v>0</v>
      </c>
      <c r="L90" s="11">
        <v>0</v>
      </c>
      <c r="M90" s="78" t="s">
        <v>114</v>
      </c>
      <c r="N90" s="51"/>
      <c r="O90" s="75"/>
      <c r="P90" s="62"/>
      <c r="Q90" s="62"/>
      <c r="R90" s="63"/>
      <c r="S90" s="62"/>
      <c r="T90" s="62"/>
      <c r="U90" s="62"/>
      <c r="V90" s="62"/>
      <c r="W90" s="62"/>
      <c r="X90" s="62"/>
      <c r="Y90" s="62"/>
      <c r="Z90" s="62"/>
      <c r="AA90" s="62"/>
      <c r="AB90" s="62"/>
      <c r="AC90" s="62"/>
      <c r="AD90" s="62"/>
      <c r="AE90" s="62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</row>
    <row r="91" spans="1:45" s="64" customFormat="1" ht="152.25" customHeight="1" x14ac:dyDescent="0.25">
      <c r="A91" s="78">
        <v>2</v>
      </c>
      <c r="B91" s="75" t="s">
        <v>76</v>
      </c>
      <c r="C91" s="12">
        <v>2022</v>
      </c>
      <c r="D91" s="56" t="s">
        <v>79</v>
      </c>
      <c r="E91" s="76"/>
      <c r="F91" s="11"/>
      <c r="G91" s="30"/>
      <c r="H91" s="11"/>
      <c r="I91" s="30"/>
      <c r="J91" s="11"/>
      <c r="K91" s="77"/>
      <c r="L91" s="8"/>
      <c r="M91" s="78" t="s">
        <v>115</v>
      </c>
      <c r="N91" s="8" t="s">
        <v>73</v>
      </c>
      <c r="O91" s="12"/>
      <c r="P91" s="62"/>
      <c r="Q91" s="62"/>
      <c r="R91" s="63"/>
      <c r="S91" s="62"/>
      <c r="T91" s="62"/>
      <c r="U91" s="62"/>
      <c r="V91" s="62"/>
      <c r="W91" s="62"/>
      <c r="X91" s="62"/>
      <c r="Y91" s="62"/>
      <c r="Z91" s="62"/>
      <c r="AA91" s="62"/>
      <c r="AB91" s="62"/>
      <c r="AC91" s="62"/>
      <c r="AD91" s="62"/>
      <c r="AE91" s="62"/>
      <c r="AF91" s="62"/>
      <c r="AG91" s="62"/>
      <c r="AH91" s="62"/>
      <c r="AI91" s="62"/>
      <c r="AJ91" s="62"/>
      <c r="AK91" s="62"/>
      <c r="AL91" s="62"/>
      <c r="AM91" s="62"/>
      <c r="AN91" s="62"/>
      <c r="AO91" s="62"/>
      <c r="AP91" s="62"/>
      <c r="AQ91" s="62"/>
      <c r="AR91" s="62"/>
      <c r="AS91" s="62"/>
    </row>
    <row r="92" spans="1:45" x14ac:dyDescent="0.2">
      <c r="A92" s="14"/>
      <c r="B92" s="67" t="s">
        <v>18</v>
      </c>
      <c r="C92" s="14"/>
      <c r="D92" s="14"/>
      <c r="E92" s="46">
        <f t="shared" ref="E92:L92" si="13">E9+E22+E51+E72+E76+E79+E87+E89</f>
        <v>1152536.497</v>
      </c>
      <c r="F92" s="46">
        <f t="shared" si="13"/>
        <v>1121389.1279</v>
      </c>
      <c r="G92" s="46">
        <f t="shared" si="13"/>
        <v>0</v>
      </c>
      <c r="H92" s="46">
        <f t="shared" si="13"/>
        <v>0</v>
      </c>
      <c r="I92" s="46">
        <f t="shared" si="13"/>
        <v>483062.4915</v>
      </c>
      <c r="J92" s="46">
        <f t="shared" si="13"/>
        <v>292101.75300000003</v>
      </c>
      <c r="K92" s="46">
        <f t="shared" si="13"/>
        <v>79688.66339999999</v>
      </c>
      <c r="L92" s="46">
        <f t="shared" si="13"/>
        <v>266536.21999999997</v>
      </c>
      <c r="M92" s="14"/>
      <c r="N92" s="14"/>
      <c r="O92" s="116"/>
      <c r="Q92" s="163"/>
      <c r="R92" s="163"/>
    </row>
    <row r="93" spans="1:45" x14ac:dyDescent="0.2">
      <c r="A93" s="117"/>
      <c r="B93" s="99" t="s">
        <v>27</v>
      </c>
      <c r="C93" s="68" t="s">
        <v>28</v>
      </c>
      <c r="D93" s="90"/>
      <c r="E93" s="69"/>
      <c r="F93" s="70"/>
      <c r="G93" s="71"/>
      <c r="H93" s="71"/>
      <c r="I93" s="72"/>
      <c r="J93" s="72"/>
      <c r="K93" s="72"/>
      <c r="L93" s="72"/>
      <c r="M93" s="119"/>
      <c r="N93" s="119"/>
      <c r="O93" s="118"/>
      <c r="Q93" s="163"/>
      <c r="R93" s="163"/>
    </row>
    <row r="94" spans="1:45" x14ac:dyDescent="0.2">
      <c r="A94" s="117"/>
      <c r="B94" s="118"/>
      <c r="C94" s="68"/>
      <c r="D94" s="90"/>
      <c r="E94" s="120"/>
      <c r="F94" s="121"/>
      <c r="G94" s="121"/>
      <c r="H94" s="121"/>
      <c r="I94" s="121"/>
      <c r="J94" s="121"/>
      <c r="K94" s="121"/>
      <c r="L94" s="121"/>
      <c r="M94" s="127"/>
      <c r="N94" s="120"/>
      <c r="O94" s="118"/>
      <c r="Q94" s="163"/>
      <c r="R94" s="163"/>
    </row>
    <row r="95" spans="1:45" x14ac:dyDescent="0.2">
      <c r="A95" s="117"/>
      <c r="B95" s="118"/>
      <c r="C95" s="68"/>
      <c r="D95" s="90"/>
      <c r="E95" s="120"/>
      <c r="F95" s="155"/>
      <c r="G95" s="155"/>
      <c r="H95" s="155"/>
      <c r="I95" s="155"/>
      <c r="J95" s="155"/>
      <c r="K95" s="155"/>
      <c r="L95" s="155"/>
      <c r="M95" s="128"/>
      <c r="N95" s="122"/>
      <c r="O95" s="118"/>
      <c r="Q95" s="163"/>
      <c r="R95" s="163"/>
    </row>
    <row r="96" spans="1:45" x14ac:dyDescent="0.2">
      <c r="A96" s="117"/>
      <c r="B96" s="118"/>
      <c r="C96" s="68"/>
      <c r="D96" s="90"/>
      <c r="E96" s="121"/>
      <c r="F96" s="155"/>
      <c r="G96" s="155"/>
      <c r="H96" s="155"/>
      <c r="I96" s="155"/>
      <c r="J96" s="155"/>
      <c r="K96" s="155"/>
      <c r="L96" s="155"/>
      <c r="M96" s="129"/>
      <c r="N96" s="120"/>
      <c r="O96" s="118"/>
      <c r="Q96" s="163"/>
      <c r="R96" s="163"/>
    </row>
    <row r="97" spans="1:18" x14ac:dyDescent="0.2">
      <c r="A97" s="117"/>
      <c r="B97" s="118"/>
      <c r="C97" s="68"/>
      <c r="D97" s="90"/>
      <c r="E97" s="120"/>
      <c r="F97" s="73"/>
      <c r="G97" s="73"/>
      <c r="H97" s="73"/>
      <c r="I97" s="73"/>
      <c r="J97" s="73"/>
      <c r="K97" s="73"/>
      <c r="L97" s="73"/>
      <c r="M97" s="129"/>
      <c r="N97" s="120"/>
      <c r="O97" s="118"/>
      <c r="Q97" s="163"/>
      <c r="R97" s="163"/>
    </row>
    <row r="98" spans="1:18" x14ac:dyDescent="0.2">
      <c r="A98" s="117"/>
      <c r="B98" s="118"/>
      <c r="C98" s="68"/>
      <c r="D98" s="90"/>
      <c r="E98" s="118"/>
      <c r="F98" s="123"/>
      <c r="G98" s="123"/>
      <c r="H98" s="123"/>
      <c r="I98" s="123"/>
      <c r="J98" s="123"/>
      <c r="K98" s="123"/>
      <c r="L98" s="123"/>
      <c r="M98" s="129"/>
      <c r="N98" s="120"/>
      <c r="O98" s="118"/>
      <c r="Q98" s="163"/>
      <c r="R98" s="163"/>
    </row>
    <row r="99" spans="1:18" x14ac:dyDescent="0.2">
      <c r="C99" s="65"/>
      <c r="D99" s="91"/>
      <c r="F99" s="43"/>
      <c r="G99" s="43"/>
      <c r="H99" s="43"/>
      <c r="I99" s="43"/>
      <c r="J99" s="43"/>
      <c r="K99" s="43"/>
      <c r="L99" s="43"/>
      <c r="M99" s="130"/>
      <c r="Q99" s="163"/>
      <c r="R99" s="163"/>
    </row>
    <row r="100" spans="1:18" x14ac:dyDescent="0.2">
      <c r="F100" s="43"/>
      <c r="G100" s="43"/>
      <c r="H100" s="43"/>
      <c r="I100" s="43"/>
      <c r="J100" s="43"/>
      <c r="K100" s="43"/>
      <c r="L100" s="43"/>
      <c r="M100" s="131"/>
      <c r="Q100" s="163"/>
      <c r="R100" s="163"/>
    </row>
    <row r="101" spans="1:18" x14ac:dyDescent="0.2">
      <c r="F101" s="40"/>
      <c r="G101" s="40"/>
      <c r="H101" s="40"/>
      <c r="I101" s="40"/>
      <c r="J101" s="40"/>
      <c r="K101" s="40"/>
      <c r="L101" s="40"/>
      <c r="M101" s="131"/>
    </row>
    <row r="102" spans="1:18" x14ac:dyDescent="0.2">
      <c r="F102" s="40"/>
      <c r="G102" s="40"/>
      <c r="H102" s="40"/>
      <c r="I102" s="40"/>
      <c r="J102" s="40"/>
      <c r="K102" s="40"/>
      <c r="L102" s="40"/>
      <c r="M102" s="131"/>
    </row>
    <row r="103" spans="1:18" x14ac:dyDescent="0.2">
      <c r="F103" s="40"/>
      <c r="G103" s="40"/>
      <c r="H103" s="40"/>
      <c r="I103" s="40"/>
      <c r="J103" s="40"/>
      <c r="K103" s="40"/>
      <c r="L103" s="40"/>
      <c r="M103" s="131"/>
    </row>
    <row r="104" spans="1:18" x14ac:dyDescent="0.2">
      <c r="F104" s="40"/>
      <c r="G104" s="40"/>
      <c r="H104" s="40"/>
      <c r="I104" s="40"/>
      <c r="J104" s="40"/>
      <c r="K104" s="40"/>
      <c r="L104" s="40"/>
      <c r="M104" s="131"/>
    </row>
  </sheetData>
  <mergeCells count="18">
    <mergeCell ref="L2:O2"/>
    <mergeCell ref="A3:O3"/>
    <mergeCell ref="N4:N7"/>
    <mergeCell ref="O4:O7"/>
    <mergeCell ref="F5:F7"/>
    <mergeCell ref="G5:L5"/>
    <mergeCell ref="G6:I6"/>
    <mergeCell ref="J6:K6"/>
    <mergeCell ref="L6:L7"/>
    <mergeCell ref="A4:A7"/>
    <mergeCell ref="B4:B7"/>
    <mergeCell ref="C4:C7"/>
    <mergeCell ref="M10:M11"/>
    <mergeCell ref="N10:N11"/>
    <mergeCell ref="D4:D7"/>
    <mergeCell ref="E4:E7"/>
    <mergeCell ref="F4:L4"/>
    <mergeCell ref="M4:M7"/>
  </mergeCells>
  <pageMargins left="0.11811023622047245" right="0.11811023622047245" top="0.74803149606299213" bottom="0.35433070866141736" header="0.31496062992125984" footer="0.31496062992125984"/>
  <pageSetup paperSize="9" scale="63" fitToHeight="0" orientation="landscape" r:id="rId1"/>
  <headerFooter differentFirst="1">
    <oddHeader>&amp;RПродовження додатку 4</oddHeader>
  </headerFooter>
  <rowBreaks count="1" manualBreakCount="1">
    <brk id="8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Лист2!Заголовки_для_друку</vt:lpstr>
      <vt:lpstr>Лист2!Область_друку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2021-12-22T12:41:19Z</dcterms:modified>
</cp:coreProperties>
</file>